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14_{49C1E8B7-11E5-4829-B25B-31BDCCC9FB38}" xr6:coauthVersionLast="47" xr6:coauthVersionMax="47" xr10:uidLastSave="{00000000-0000-0000-0000-000000000000}"/>
  <bookViews>
    <workbookView xWindow="-120" yWindow="-120" windowWidth="29040" windowHeight="15840" xr2:uid="{00000000-000D-0000-FFFF-FFFF00000000}"/>
  </bookViews>
  <sheets>
    <sheet name="1. Voorblad" sheetId="13" r:id="rId1"/>
    <sheet name="2. Totaal Overzicht" sheetId="23" r:id="rId2"/>
    <sheet name="2a. Staat van Ontleding MJO" sheetId="26" r:id="rId3"/>
    <sheet name="2b. Staat van Ontleding Voo." sheetId="16" r:id="rId4"/>
    <sheet name="2c. Staat van Ontleding Opt." sheetId="17" r:id="rId5"/>
    <sheet name="3. Tarievenlijst" sheetId="15" r:id="rId6"/>
  </sheets>
  <externalReferences>
    <externalReference r:id="rId7"/>
    <externalReference r:id="rId8"/>
    <externalReference r:id="rId9"/>
    <externalReference r:id="rId10"/>
  </externalReferences>
  <definedNames>
    <definedName name="_xlnm._FilterDatabase" localSheetId="5" hidden="1">'3. Tarievenlijst'!$E$17:$E$41</definedName>
    <definedName name="A_DBK_MJO">'[1]2. Inschrijfstaat'!$K$127</definedName>
    <definedName name="A_DBK_VenR">'[1]2. Inschrijfstaat'!$R$127</definedName>
    <definedName name="B_DEK_MJO">'[1]2. Inschrijfstaat'!$K$134</definedName>
    <definedName name="B_DEK_VenR">'[1]2. Inschrijfstaat'!$R$134</definedName>
    <definedName name="C_IDK_MJO">'[1]2. Inschrijfstaat'!$K$142</definedName>
    <definedName name="C_IDK_VenR">'[1]2. Inschrijfstaat'!$R$142</definedName>
    <definedName name="D_WRAK_MJO">'[1]2. Inschrijfstaat'!$K$149</definedName>
    <definedName name="D_WRAK_VenR">'[1]2. Inschrijfstaat'!$R$149</definedName>
    <definedName name="E_OBK_MJO">'[1]2. Inschrijfstaat'!$K$163</definedName>
    <definedName name="E_OBK_VenR">'[1]2. Inschrijfstaat'!$R$163</definedName>
    <definedName name="EnhPrijzenTotaal">'[2]4. Eenheidsprijzen'!$O$51</definedName>
    <definedName name="SSK.BenO_bijdrage">[3]Keuzeparameters!$C$26</definedName>
    <definedName name="SSK.BLD_bijdrage">[3]Keuzeparameters!$C$23</definedName>
    <definedName name="SSK.BTW">[3]Modelparameters!$C$22</definedName>
    <definedName name="SSK.BTW_perc">[3]Keuzeparameters!$C$6</definedName>
    <definedName name="SSK.Discontovoet">[3]Keuzeparameters!$C$12</definedName>
    <definedName name="SSK.Eindjaar_Subtotaal_instandhoudingskosten">[3]Kostenoverzicht!$S$243</definedName>
    <definedName name="SSK.Eindjaar_Subtotaal_investeringskosten">[3]Kostenoverzicht!$S$102</definedName>
    <definedName name="SSK.FOUT">[3]Modelparameters!$C$14</definedName>
    <definedName name="SSK.FREQ.TYPE1">[3]Modelparameters!$C$16</definedName>
    <definedName name="SSK.FREQ.TYPE2">[3]Modelparameters!$C$17</definedName>
    <definedName name="SSK.FREQ.TYPE3">[3]Modelparameters!$C$18</definedName>
    <definedName name="SSK.Gerealiseerde.instandhoudingskosten">[3]Keuzeparameters!$C$20</definedName>
    <definedName name="SSK.Gerealiseerde.investeringskosten">[3]Keuzeparameters!$C$19</definedName>
    <definedName name="SSK.JA">[3]Modelparameters!$C$11</definedName>
    <definedName name="SSK.LEEG">[3]Modelparameters!$C$13</definedName>
    <definedName name="SSK.NEE">[3]Modelparameters!$C$12</definedName>
    <definedName name="SSK.OK">[3]Modelparameters!$C$15</definedName>
    <definedName name="SSK.Onzekerheidsreserve_instandhoudingskosten">[3]Keuzeparameters!$C$27</definedName>
    <definedName name="SSK.Onzekerheidsreserve_investeringskosten">[3]Keuzeparameters!$C$24</definedName>
    <definedName name="SSK.Prijzenboek">[4]Prijzenboek!$B$4:$X$349</definedName>
    <definedName name="SSK.Prijzenboek.Codering">[4]Prijzenboek!$B$4:$B$349</definedName>
    <definedName name="SSK.Prijzenboek.Omschrijving">[4]Prijzenboek!$C$4</definedName>
    <definedName name="SSK.Prijzenboek.Titel">[4]Prijzenboek!$B$4:$X$4</definedName>
    <definedName name="SSK.Probabilistiek.Twaarde.INS">'[3]Prob. resultaten'!$D$41</definedName>
    <definedName name="SSK.Probabilistiek.Twaarde.INV">'[3]Prob. resultaten'!$D$12</definedName>
    <definedName name="SSK.RAW_bijdrage_max">[3]Keuzeparameters!$C$31</definedName>
    <definedName name="SSK.Reele_rente">[3]Keuzeparameters!$C$10</definedName>
    <definedName name="SSK.Rekenhorizon_instandhoudingskosten">[3]Kostenoverzicht!$T$278</definedName>
    <definedName name="SSK.Rekenhorizon_instandhoudingskosten_max">[3]Modelparameters!$C$8</definedName>
    <definedName name="SSK.Rekenhorizon_investeringskosten">[3]Kostenoverzicht!$T$137</definedName>
    <definedName name="SSK.Rekenhorizon_investeringskosten_max">[3]Modelparameters!$C$7</definedName>
    <definedName name="SSK.Rekenhorizon_levenscycluskosten">[3]Kostenoverzicht!$T$291</definedName>
    <definedName name="SSK.Reservering_scopewijzigingen_instandhoudingskosten">[3]Keuzeparameters!$C$28</definedName>
    <definedName name="SSK.Reservering_scopewijzigingen_investeringskosten">[3]Keuzeparameters!$C$25</definedName>
    <definedName name="SSK.Risicotoeslag">[3]Keuzeparameters!$C$11</definedName>
    <definedName name="SSK.Startjaar_investeringskosten">[3]Keuzeparameters!$C$9</definedName>
    <definedName name="SSK.Startjaar_Subtotaal_instandhoudingskosten">[3]Kostenoverzicht!$R$243</definedName>
    <definedName name="SSK.Startjaar_Subtotaal_investeringskosten">[3]Kostenoverzicht!$R$102</definedName>
    <definedName name="SSK.Tm.jaar.INS">[3]Keuzeparameters!$C$16</definedName>
    <definedName name="SSK.Tm.jaar.INV">[3]Keuzeparameters!$C$14</definedName>
    <definedName name="SSK.Vanaf.jaar.INS">[3]Keuzeparameters!$C$15</definedName>
    <definedName name="SSK.Vanaf.jaar.INV">[3]Keuzeparameters!$C$13</definedName>
    <definedName name="SSK.Versienummer">[3]Modelparameters!$C$25</definedName>
    <definedName name="SSK_NVT">[3]Modelparameters!$C$10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26" l="1"/>
  <c r="J43" i="26"/>
  <c r="J36" i="26"/>
  <c r="J38" i="26" s="1"/>
  <c r="J41" i="26"/>
  <c r="J42" i="26"/>
  <c r="J31" i="26"/>
  <c r="J9" i="26"/>
  <c r="J10" i="26"/>
  <c r="J11" i="26"/>
  <c r="J12" i="26"/>
  <c r="J13" i="26"/>
  <c r="J14" i="26"/>
  <c r="J15" i="26"/>
  <c r="J16" i="26"/>
  <c r="J17" i="26"/>
  <c r="J18" i="26"/>
  <c r="J19" i="26"/>
  <c r="J20" i="26"/>
  <c r="J21" i="26"/>
  <c r="J22" i="26"/>
  <c r="J23" i="26"/>
  <c r="J24" i="26"/>
  <c r="J25" i="26"/>
  <c r="J26" i="26"/>
  <c r="J27" i="26"/>
  <c r="J28" i="26"/>
  <c r="J8" i="26"/>
  <c r="J33" i="26" l="1"/>
  <c r="J46" i="26"/>
  <c r="J48" i="26" l="1"/>
  <c r="E11" i="17"/>
  <c r="E19" i="17"/>
  <c r="E18" i="17"/>
  <c r="E17" i="17"/>
  <c r="E23" i="16"/>
  <c r="E30" i="16"/>
  <c r="E29" i="16"/>
  <c r="E28" i="16"/>
  <c r="G9" i="17" l="1"/>
  <c r="G8" i="17"/>
  <c r="G7" i="17"/>
  <c r="G8" i="16"/>
  <c r="G9" i="16"/>
  <c r="G10" i="16"/>
  <c r="G11" i="16"/>
  <c r="G12" i="16"/>
  <c r="G13" i="16"/>
  <c r="G14" i="16"/>
  <c r="G15" i="16"/>
  <c r="G16" i="16"/>
  <c r="G17" i="16"/>
  <c r="G18" i="16"/>
  <c r="G19" i="16"/>
  <c r="G20" i="16"/>
  <c r="G21" i="16"/>
  <c r="G7" i="16"/>
  <c r="I8" i="17" l="1"/>
  <c r="H8" i="17"/>
  <c r="J8" i="17" s="1"/>
  <c r="I9" i="17"/>
  <c r="H9" i="17"/>
  <c r="J9" i="17" s="1"/>
  <c r="G11" i="17"/>
  <c r="I7" i="17"/>
  <c r="H7" i="17"/>
  <c r="G23" i="16"/>
  <c r="I7" i="16"/>
  <c r="H7" i="16"/>
  <c r="I21" i="16"/>
  <c r="H21" i="16"/>
  <c r="I20" i="16"/>
  <c r="H20" i="16"/>
  <c r="I19" i="16"/>
  <c r="H19" i="16"/>
  <c r="I18" i="16"/>
  <c r="H18" i="16"/>
  <c r="I17" i="16"/>
  <c r="H17" i="16"/>
  <c r="I16" i="16"/>
  <c r="H16" i="16"/>
  <c r="I15" i="16"/>
  <c r="H15" i="16"/>
  <c r="I14" i="16"/>
  <c r="H14" i="16"/>
  <c r="I13" i="16"/>
  <c r="H13" i="16"/>
  <c r="I12" i="16"/>
  <c r="H12" i="16"/>
  <c r="I11" i="16"/>
  <c r="H11" i="16"/>
  <c r="I10" i="16"/>
  <c r="H10" i="16"/>
  <c r="I9" i="16"/>
  <c r="H9" i="16"/>
  <c r="I8" i="16"/>
  <c r="H8" i="16"/>
  <c r="I11" i="17" l="1"/>
  <c r="J7" i="17"/>
  <c r="J11" i="17" s="1"/>
  <c r="J13" i="16"/>
  <c r="J16" i="16"/>
  <c r="J10" i="16"/>
  <c r="J19" i="16"/>
  <c r="J8" i="16"/>
  <c r="J14" i="16"/>
  <c r="J20" i="16"/>
  <c r="J15" i="16"/>
  <c r="J12" i="16"/>
  <c r="J17" i="16"/>
  <c r="J11" i="16"/>
  <c r="J21" i="16"/>
  <c r="J18" i="16"/>
  <c r="J13" i="17"/>
  <c r="H11" i="17"/>
  <c r="J9" i="16"/>
  <c r="H23" i="16"/>
  <c r="J7" i="16"/>
  <c r="I23" i="16"/>
  <c r="J25" i="16" l="1"/>
  <c r="J7" i="23" s="1"/>
  <c r="H51" i="26"/>
  <c r="J51" i="26" s="1"/>
  <c r="H52" i="26" l="1"/>
  <c r="J52" i="26" s="1"/>
  <c r="H53" i="26"/>
  <c r="J53" i="26" s="1"/>
  <c r="J55" i="26" l="1"/>
  <c r="J57" i="26" s="1"/>
  <c r="J4" i="23" s="1"/>
  <c r="J5" i="23" s="1"/>
  <c r="G18" i="15"/>
  <c r="G19" i="15"/>
  <c r="G20" i="15"/>
  <c r="G21" i="15"/>
  <c r="G22" i="15"/>
  <c r="G23" i="15"/>
  <c r="G24" i="15"/>
  <c r="G25" i="15"/>
  <c r="G26" i="15"/>
  <c r="G27" i="15"/>
  <c r="G28" i="15"/>
  <c r="G29" i="15"/>
  <c r="G30" i="15"/>
  <c r="G31" i="15"/>
  <c r="G32" i="15"/>
  <c r="G33" i="15"/>
  <c r="G34" i="15"/>
  <c r="G35" i="15"/>
  <c r="G36" i="15"/>
  <c r="G37" i="15"/>
  <c r="G38" i="15"/>
  <c r="G39" i="15"/>
  <c r="G40" i="15"/>
  <c r="G41" i="15"/>
  <c r="G17" i="15"/>
  <c r="J8" i="23" l="1"/>
  <c r="J10" i="23" s="1"/>
</calcChain>
</file>

<file path=xl/sharedStrings.xml><?xml version="1.0" encoding="utf-8"?>
<sst xmlns="http://schemas.openxmlformats.org/spreadsheetml/2006/main" count="278" uniqueCount="209">
  <si>
    <t>Toelichting tabbladen</t>
  </si>
  <si>
    <t>Naam</t>
  </si>
  <si>
    <t>Omschrijving</t>
  </si>
  <si>
    <t>1. Voorblad</t>
  </si>
  <si>
    <t>Deze inschrijfstaat in ingevuld door</t>
  </si>
  <si>
    <t>Bestaande uit de participanten</t>
  </si>
  <si>
    <t>Datum</t>
  </si>
  <si>
    <t>Contactpersoon</t>
  </si>
  <si>
    <t>Invulinstructie</t>
  </si>
  <si>
    <t>invullen</t>
  </si>
  <si>
    <t>Nadere toelichting</t>
  </si>
  <si>
    <t>Indirecte kosten</t>
  </si>
  <si>
    <t>Omschrijving posten</t>
  </si>
  <si>
    <t>Totaal</t>
  </si>
  <si>
    <t>Subtotaal B (engineeringskosten):</t>
  </si>
  <si>
    <t>Algemene bouwplaatskosten</t>
  </si>
  <si>
    <t>Uitvoeringskosten</t>
  </si>
  <si>
    <t>Subtotaal C (indirecte kosten):</t>
  </si>
  <si>
    <t>Uurtarief</t>
  </si>
  <si>
    <t>Tg-1</t>
  </si>
  <si>
    <t>Tariefgroep 1</t>
  </si>
  <si>
    <t>Tg-2</t>
  </si>
  <si>
    <t>Tariefgroep 2</t>
  </si>
  <si>
    <t>Tg-3</t>
  </si>
  <si>
    <t>Tariefgroep 3</t>
  </si>
  <si>
    <t>Tg-4</t>
  </si>
  <si>
    <t>Tariefgroep 4</t>
  </si>
  <si>
    <t>Tg-5</t>
  </si>
  <si>
    <t>Tariefgroep 5</t>
  </si>
  <si>
    <t>Tg-6</t>
  </si>
  <si>
    <t>Tariefgroep 6</t>
  </si>
  <si>
    <t>Tg-7</t>
  </si>
  <si>
    <t>Tariefgroep 7</t>
  </si>
  <si>
    <t>Tg-8</t>
  </si>
  <si>
    <t>Tariefgroep 8</t>
  </si>
  <si>
    <t>Tg-9</t>
  </si>
  <si>
    <t>Tariefgroep 9</t>
  </si>
  <si>
    <t>Tg-10</t>
  </si>
  <si>
    <t>Tariefgroep 10</t>
  </si>
  <si>
    <t>Tariefgroep</t>
  </si>
  <si>
    <t>- -</t>
  </si>
  <si>
    <t>Verkeersregelaar</t>
  </si>
  <si>
    <t>Algemene kosten (inclusief percentage)</t>
  </si>
  <si>
    <t>Winst (inclusief percentage)</t>
  </si>
  <si>
    <t>Risico (inclusief percentage)</t>
  </si>
  <si>
    <t>Bedrijf / Combinatie (naam)</t>
  </si>
  <si>
    <t>Er mag (en kan) alleen worden ingevuld in de omlijnde witte cellen, voorbeeld  &gt;&gt;&gt;</t>
  </si>
  <si>
    <t>Projectmanager</t>
  </si>
  <si>
    <t>Technisch Manager</t>
  </si>
  <si>
    <t>Omgevingsmanager</t>
  </si>
  <si>
    <t>Contract Manager</t>
  </si>
  <si>
    <t>Manager Projectbeheersing</t>
  </si>
  <si>
    <t>Transitiemanager</t>
  </si>
  <si>
    <t>Projectcoördinator / Document controller / Administratieve ondersteuning / project support</t>
  </si>
  <si>
    <t>Veiligheidsmanager / Adviseur Integrale Veiligheid /  KAM Coördinator</t>
  </si>
  <si>
    <t>Technisch Installatie Verantwoordelijke</t>
  </si>
  <si>
    <t>Maintenance Engineer</t>
  </si>
  <si>
    <t>Werkvoorbereider</t>
  </si>
  <si>
    <t>Storingstechnicus E/W</t>
  </si>
  <si>
    <t>Storingstechnicus IA</t>
  </si>
  <si>
    <t>Monteur E&amp;IA</t>
  </si>
  <si>
    <t>Monteur WTB</t>
  </si>
  <si>
    <t>Veiligheidswacht</t>
  </si>
  <si>
    <t>Constructeur constructieve veiligheid</t>
  </si>
  <si>
    <t>Cybersecurity Expert</t>
  </si>
  <si>
    <t>uur</t>
  </si>
  <si>
    <t>Meerjarig Onderhoud*</t>
  </si>
  <si>
    <t>Directe kosten</t>
  </si>
  <si>
    <t>Aantal benodigde uren aangeven en het totaal bedrag</t>
  </si>
  <si>
    <t>Voorgeschreven Activiteiten</t>
  </si>
  <si>
    <t>Subtotaal Voorgeschreven Activiteiten</t>
  </si>
  <si>
    <t>1 Voorgeschreven activiteiten (RUPS)</t>
  </si>
  <si>
    <t>* Toelichting Voorgeschreven Activiteiten</t>
  </si>
  <si>
    <t>Toegepaste staartkosten in %</t>
  </si>
  <si>
    <t>Voo02 - Aanbrengen ODS koppeling complex Grave</t>
  </si>
  <si>
    <t>Voo10 - Risico reducerende RI&amp;E maatregelen</t>
  </si>
  <si>
    <t>F01</t>
  </si>
  <si>
    <t>F02</t>
  </si>
  <si>
    <t>F03</t>
  </si>
  <si>
    <t>F04</t>
  </si>
  <si>
    <t>F05</t>
  </si>
  <si>
    <t>F06</t>
  </si>
  <si>
    <t>F07</t>
  </si>
  <si>
    <t>F08</t>
  </si>
  <si>
    <t>F09</t>
  </si>
  <si>
    <t>F10</t>
  </si>
  <si>
    <t>F11</t>
  </si>
  <si>
    <t>F12</t>
  </si>
  <si>
    <t>F13</t>
  </si>
  <si>
    <t>F14</t>
  </si>
  <si>
    <t>F15</t>
  </si>
  <si>
    <t>F16</t>
  </si>
  <si>
    <t>F17</t>
  </si>
  <si>
    <t>F18</t>
  </si>
  <si>
    <t>F19</t>
  </si>
  <si>
    <t>F20</t>
  </si>
  <si>
    <t>F21</t>
  </si>
  <si>
    <t>F22</t>
  </si>
  <si>
    <t>F23</t>
  </si>
  <si>
    <t>F24</t>
  </si>
  <si>
    <t>F25</t>
  </si>
  <si>
    <t>(Zaterdagen)</t>
  </si>
  <si>
    <t>(Zon- en feestdagen)</t>
  </si>
  <si>
    <t>(overige overuren op normale werkdagen)</t>
  </si>
  <si>
    <t>(eerste twee overuren aansluitend aan normale werktijden en op normale werkdagen)</t>
  </si>
  <si>
    <t>Projectcontroller / Kostendeskundige / Calculator</t>
  </si>
  <si>
    <t>* Toelichting Optionele Activiteiten</t>
  </si>
  <si>
    <t>Complex Bediencentrale Maasbracht</t>
  </si>
  <si>
    <t>Complex Belfeld</t>
  </si>
  <si>
    <t>Complex Born</t>
  </si>
  <si>
    <t>Complex Grave</t>
  </si>
  <si>
    <t>Complex Heel</t>
  </si>
  <si>
    <t>Complex Linne</t>
  </si>
  <si>
    <t>Complex Lith</t>
  </si>
  <si>
    <t>Complex Maasbracht</t>
  </si>
  <si>
    <t>Complex Retentiebekken Heel</t>
  </si>
  <si>
    <t>Complex Roermond</t>
  </si>
  <si>
    <t>Complex Sambeek</t>
  </si>
  <si>
    <t>Complex Sint Andries</t>
  </si>
  <si>
    <t>Complex Sint Servaasbrug</t>
  </si>
  <si>
    <t>Complex Sluis Bosscheveld</t>
  </si>
  <si>
    <t>Complex Stuw Borgharen</t>
  </si>
  <si>
    <t>Complex Voedingsduiker Bosscherveld</t>
  </si>
  <si>
    <t>Complex Wilhelminasluis (Andel)</t>
  </si>
  <si>
    <t xml:space="preserve">Objecten Meetstations </t>
  </si>
  <si>
    <t>Complex Brug Macharen</t>
  </si>
  <si>
    <t>Objecten Vastebruggen (incl. Spoor- en trambruggen)</t>
  </si>
  <si>
    <t>Trajecten (incl. objecten) langs de vaarweg</t>
  </si>
  <si>
    <t>jaren</t>
  </si>
  <si>
    <t>Voorgeschreven activiteiten (RUPS)</t>
  </si>
  <si>
    <t>Subtotaal Taken en services</t>
  </si>
  <si>
    <t>excl. btw</t>
  </si>
  <si>
    <t xml:space="preserve">Engineering (vermelding totaal aan uren) </t>
  </si>
  <si>
    <t>subtotaal voorgeschreven activiteiten (direct, indirect en AKWR):</t>
  </si>
  <si>
    <t>Totaal voorgeschreven activiteiten (excl. btw):</t>
  </si>
  <si>
    <t>Algemene kosten (AK)</t>
  </si>
  <si>
    <t>Winst (W)</t>
  </si>
  <si>
    <t>1 Optionele activiteiten (volgens bijlage G)</t>
  </si>
  <si>
    <t>subtotaal optionele activiteiten (direct, indirect en AKWR):</t>
  </si>
  <si>
    <t>Voo03 - Vervangen brandblusinstallatie Born</t>
  </si>
  <si>
    <t>Voo50 - Vervangen E/W/IA installatie(delen) Complex Sint Servaasbrug</t>
  </si>
  <si>
    <t>Voo51 - Vervangen E/W/IA installatie(delen) Complex Born</t>
  </si>
  <si>
    <t>Voo52 - Vervangen E/W/IA installatie(delen) Complex Maasbracht</t>
  </si>
  <si>
    <t>Voo53 - Vervangen E/W/IA installatie(delen) Complex Bediencentrale Maasbracht</t>
  </si>
  <si>
    <t>Voo54 - Vervangen E/W/IA installatie(delen) Complex Heel</t>
  </si>
  <si>
    <t>Voo55 - Vervangen E/W/IA installatie(delen) Complex Linne</t>
  </si>
  <si>
    <t>Voo56 - Vervangen E/W/IA installatie(delen) Complex Roermond</t>
  </si>
  <si>
    <t>Voo57 - Vervangen E/W/IA installatie(delen) Complex Belfeld</t>
  </si>
  <si>
    <t>Voo58 - Vervangen E/W/IA installatie(delen) Complex Sambeek</t>
  </si>
  <si>
    <t>Voo59 - Vervangen E/W/IA installatie(delen) Complex Grave</t>
  </si>
  <si>
    <t>Voo60 - Vervangen E/W/IA installatie(delen) Complex Lith</t>
  </si>
  <si>
    <t>Voo62 - Vervangen E/W/IA installatie(delen) Complex Wilhelminasluis (Andel)</t>
  </si>
  <si>
    <t>Functionarissen</t>
  </si>
  <si>
    <t>Tijdvensters met bijbehorende toeslagen</t>
  </si>
  <si>
    <t>Toeslagen worden alleen verrekend over het loondeel werknemer binnen het tarief</t>
  </si>
  <si>
    <t>Optionele activiteiten*</t>
  </si>
  <si>
    <t>Voorgeschreven activiteiten*</t>
  </si>
  <si>
    <t>Subtotaal D (staartkosten / AKWR):</t>
  </si>
  <si>
    <t>Subtotaal A (directe kosten):</t>
  </si>
  <si>
    <t>Staartkosten / AKWR</t>
  </si>
  <si>
    <t>Projectmanagementkosten incl. staf / koepel</t>
  </si>
  <si>
    <t>Percentage opgeven</t>
  </si>
  <si>
    <t>Totaal bedrag (excl. btw) inschrijving 7 jaar of 84 maanden</t>
  </si>
  <si>
    <t>Subtotaal A + B + C:</t>
  </si>
  <si>
    <t>2a. Staat van Ontleding MJO</t>
  </si>
  <si>
    <t>2b. Staat van Ontleding Voo.</t>
  </si>
  <si>
    <t>2. Totaal overzicht</t>
  </si>
  <si>
    <t>2c. Staat van Ontleding Opt.</t>
  </si>
  <si>
    <t>3. Tarievenlijst</t>
  </si>
  <si>
    <t>Inschrijfstaat Optionele activiteiten waarin opgenomen de directe kosten, engineeringskosten, indirecte kosten en staartkosten.</t>
  </si>
  <si>
    <t>Inschrijfstaat Voorgeschreven activiteiten waarin opgenomen de directe kosten, engineeringskosten, indirecte kosten en staartkosten.</t>
  </si>
  <si>
    <t>Inschrijfstaat MJO waarin opgenomen de directe kosten, engineeringskosten, indirecte kosten en staartkosten.</t>
  </si>
  <si>
    <t>Inschrijfstaat totaal bedrag MJO en Voorgeschreven activiteiten.</t>
  </si>
  <si>
    <t>Taken en services MJO contract periode</t>
  </si>
  <si>
    <t xml:space="preserve">Bedragen voor AKWR zoals genoemd in tabblad '2a. Staat van Ontleding MJO', '2b. Staat van Ontleding Voo.' en '2c. Staat van Ontleding Opt.' worden berekend volgens de SSK-2018 systematiek.  </t>
  </si>
  <si>
    <t>Totaal Optionele activiteiten (excl. btw):</t>
  </si>
  <si>
    <t xml:space="preserve">De gegadigden vullen in tabblad '2x. Staat van Ontleding ...' de kosten in voor het realiseren van het Meerjarig Onderhoud en de Voorgeschreven activiteiten en de Optionele activiteiten. </t>
  </si>
  <si>
    <t xml:space="preserve">Percentages AKWR zoals genoemd in tabblad '2b. Staat van Ontleding Voo.' en  '2c. Staat van Ontleding Opt.' zijn de gehanteerde percentages voor MJO, Taken en Services en komen van tabblad '2a. Staat van Ontleding MJO'.  </t>
  </si>
  <si>
    <t>Voorblad van de inschrijvingsstaat.</t>
  </si>
  <si>
    <t>Inschrijfstaat Tariefgroepen voor de uurtarieven, functionarissen en opslagen.</t>
  </si>
  <si>
    <t>Totaalbedrag inschrijving</t>
  </si>
  <si>
    <t>MJO Taken en Services</t>
  </si>
  <si>
    <t>Totaal MJO (A + B + C + D):</t>
  </si>
  <si>
    <t>Algemene kosten AK (percentage)</t>
  </si>
  <si>
    <t>Winst W (percentage)</t>
  </si>
  <si>
    <t>Risico R (percentage)</t>
  </si>
  <si>
    <t>* Toelichting Meerjarigonderhoud MJO, Taken en Services</t>
  </si>
  <si>
    <t>Opgeven percentage volgens MJO</t>
  </si>
  <si>
    <t xml:space="preserve">Totaalbedrag zoals genoemd in tabblad '2. Totaal Overzicht' bevat het totale inschrijfbedrag bestaande uit de totale kosten voor alle werkzaamheden gerelateerd aan Meerjarig onderhoud, Taken en Services en de totale kosten voor de Voorgeschreven activiteiten.  </t>
  </si>
  <si>
    <t>Opt01 - Risico reducerende Arbo maatregelen (Beheersmaatregelen n.a.v. geconstateerde arbo risico’s)</t>
  </si>
  <si>
    <t>Opt01 - Risico reducerende Arbo maatregelen (Arbo ‘top’risico’s uit de Ribo’s t.a.v.de aanwezige machines in het areaal)</t>
  </si>
  <si>
    <t>Tariefgroepen: tarieven zijn all-in tarieven (inclusief reiskosten, reisuren, slaapuren, verschoven uren, …..)</t>
  </si>
  <si>
    <t>Contractuele looptijd 7 jaar</t>
  </si>
  <si>
    <t>Bijlage R preveleert boven deze tarievenlijst incl. toeslagen bij Calamiteiten en Incidenten</t>
  </si>
  <si>
    <t>Specialist machineveiligheid</t>
  </si>
  <si>
    <t>Risico (R)</t>
  </si>
  <si>
    <t>jaar</t>
  </si>
  <si>
    <t>In tabblad '3. Tarievenlijst' dienen de gegadigden per tariefgroep het uurtarief op te gegeven en de tariefgroepen toe te kennen aan de door benoemde en door gegadigde opgegeven functies.  Tarieven zijn all-in.</t>
  </si>
  <si>
    <t>A2 BPKV</t>
  </si>
  <si>
    <t>BPKV maatregelen</t>
  </si>
  <si>
    <t>A1 Taken en Services</t>
  </si>
  <si>
    <t>Engineeringskosten</t>
  </si>
  <si>
    <t>Eenmalige kosten</t>
  </si>
  <si>
    <t>Inschrijvingsstaat project met zaaknummer 31193635 voor het In stand houden van de Maasobjecten (IMO)</t>
  </si>
  <si>
    <t>IMO (In stand houden MaasObjecten) 31193635</t>
  </si>
  <si>
    <t>Voorgeschreven activiteiten IMO (In stand houden MaasObjecten) 31193635</t>
  </si>
  <si>
    <t>Optionele activiteiten IMO (In stand houden MaasObjecten) 31193635</t>
  </si>
  <si>
    <t>Opt02 - Vervangen E/W/IA installatie(delen) Complex Sint Andries</t>
  </si>
  <si>
    <t>Versie 1.1 d.d. 10-06-2025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</si>
</sst>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0.00_);_(&quot;€&quot;* \(#,##0.00\);_(&quot;€&quot;* &quot;-&quot;??_);_(@_)"/>
    <numFmt numFmtId="165" formatCode="_ &quot;€&quot;\ * #,##0_ ;_ &quot;€&quot;\ * \-#,##0_ ;_ &quot;€&quot;\ * &quot;-&quot;??_ ;_ @_ "/>
    <numFmt numFmtId="166" formatCode="#,##0_ ;\-#,##0\ "/>
  </numFmts>
  <fonts count="25"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8"/>
      <color theme="1"/>
      <name val="Verdana"/>
      <family val="2"/>
    </font>
    <font>
      <sz val="10"/>
      <color theme="1"/>
      <name val="Arial"/>
      <family val="2"/>
    </font>
    <font>
      <sz val="11"/>
      <color theme="1"/>
      <name val="Calibri"/>
      <family val="2"/>
      <scheme val="minor"/>
    </font>
    <font>
      <b/>
      <i/>
      <sz val="8"/>
      <color theme="1"/>
      <name val="Verdana"/>
      <family val="2"/>
    </font>
    <font>
      <b/>
      <sz val="8"/>
      <color theme="1"/>
      <name val="Verdana"/>
      <family val="2"/>
    </font>
    <font>
      <sz val="10"/>
      <name val="Arial"/>
      <family val="2"/>
    </font>
    <font>
      <sz val="8"/>
      <color rgb="FFFF0000"/>
      <name val="Verdana"/>
      <family val="2"/>
    </font>
    <font>
      <sz val="9"/>
      <color rgb="FFFF0000"/>
      <name val="Verdana"/>
      <family val="2"/>
    </font>
    <font>
      <b/>
      <sz val="9"/>
      <color theme="1"/>
      <name val="Verdana"/>
      <family val="2"/>
    </font>
    <font>
      <sz val="9"/>
      <name val="Verdana"/>
      <family val="2"/>
    </font>
    <font>
      <b/>
      <sz val="8"/>
      <name val="Cambria"/>
      <family val="2"/>
      <scheme val="major"/>
    </font>
    <font>
      <sz val="8"/>
      <name val="Cambria"/>
      <family val="2"/>
      <scheme val="major"/>
    </font>
    <font>
      <b/>
      <i/>
      <sz val="8"/>
      <name val="Cambria"/>
      <family val="2"/>
      <scheme val="major"/>
    </font>
    <font>
      <sz val="8"/>
      <color theme="1"/>
      <name val="Cambria"/>
      <family val="2"/>
      <scheme val="major"/>
    </font>
    <font>
      <b/>
      <sz val="48"/>
      <color theme="0"/>
      <name val="Verdana"/>
      <family val="2"/>
    </font>
    <font>
      <sz val="8"/>
      <name val="Calibri"/>
      <family val="2"/>
      <scheme val="minor"/>
    </font>
    <font>
      <sz val="8"/>
      <name val="Verdana"/>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s>
  <borders count="16">
    <border>
      <left/>
      <right/>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15">
    <xf numFmtId="0" fontId="0"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8" fillId="0" borderId="0" applyFont="0" applyFill="0" applyBorder="0" applyAlignment="0" applyProtection="0"/>
    <xf numFmtId="0" fontId="12" fillId="0" borderId="0"/>
    <xf numFmtId="0" fontId="6" fillId="0" borderId="0"/>
    <xf numFmtId="164" fontId="6" fillId="0" borderId="0" applyFont="0" applyFill="0" applyBorder="0" applyAlignment="0" applyProtection="0"/>
    <xf numFmtId="43" fontId="6" fillId="0" borderId="0" applyFont="0" applyFill="0" applyBorder="0" applyAlignment="0" applyProtection="0"/>
    <xf numFmtId="0" fontId="5" fillId="0" borderId="0"/>
    <xf numFmtId="164" fontId="5" fillId="0" borderId="0" applyFont="0" applyFill="0" applyBorder="0" applyAlignment="0" applyProtection="0"/>
    <xf numFmtId="43" fontId="5" fillId="0" borderId="0" applyFont="0" applyFill="0" applyBorder="0" applyAlignment="0" applyProtection="0"/>
    <xf numFmtId="9" fontId="9" fillId="0" borderId="0" applyFont="0" applyFill="0" applyBorder="0" applyAlignment="0" applyProtection="0"/>
    <xf numFmtId="164" fontId="4" fillId="0" borderId="0" applyFont="0" applyFill="0" applyBorder="0" applyAlignment="0" applyProtection="0"/>
    <xf numFmtId="0" fontId="4" fillId="0" borderId="0"/>
  </cellStyleXfs>
  <cellXfs count="118">
    <xf numFmtId="0" fontId="0" fillId="0" borderId="0" xfId="0"/>
    <xf numFmtId="44" fontId="7" fillId="0" borderId="11" xfId="3" applyNumberFormat="1" applyFont="1" applyFill="1" applyBorder="1" applyProtection="1">
      <protection locked="0"/>
    </xf>
    <xf numFmtId="0" fontId="7" fillId="2" borderId="0" xfId="0" applyFont="1" applyFill="1"/>
    <xf numFmtId="0" fontId="11" fillId="2" borderId="0" xfId="0" applyFont="1" applyFill="1"/>
    <xf numFmtId="0" fontId="10" fillId="2" borderId="0" xfId="0" applyFont="1" applyFill="1"/>
    <xf numFmtId="0" fontId="7" fillId="2" borderId="9" xfId="0" applyFont="1" applyFill="1" applyBorder="1"/>
    <xf numFmtId="0" fontId="7" fillId="2" borderId="8" xfId="0" applyFont="1" applyFill="1" applyBorder="1"/>
    <xf numFmtId="0" fontId="7" fillId="2" borderId="10" xfId="0" applyFont="1" applyFill="1" applyBorder="1"/>
    <xf numFmtId="0" fontId="7" fillId="2" borderId="6" xfId="0" applyFont="1" applyFill="1" applyBorder="1"/>
    <xf numFmtId="0" fontId="7" fillId="2" borderId="4" xfId="0" applyFont="1" applyFill="1" applyBorder="1"/>
    <xf numFmtId="0" fontId="7" fillId="2" borderId="5" xfId="0" applyFont="1" applyFill="1" applyBorder="1"/>
    <xf numFmtId="0" fontId="7" fillId="2" borderId="5" xfId="0" applyFont="1" applyFill="1" applyBorder="1" applyAlignment="1">
      <alignment horizontal="center"/>
    </xf>
    <xf numFmtId="0" fontId="7" fillId="2" borderId="2" xfId="0" applyFont="1" applyFill="1" applyBorder="1"/>
    <xf numFmtId="0" fontId="7" fillId="2" borderId="3" xfId="0" applyFont="1" applyFill="1" applyBorder="1"/>
    <xf numFmtId="0" fontId="7" fillId="2" borderId="1" xfId="0" applyFont="1" applyFill="1" applyBorder="1"/>
    <xf numFmtId="0" fontId="11" fillId="2" borderId="1" xfId="0" applyFont="1" applyFill="1" applyBorder="1"/>
    <xf numFmtId="0" fontId="11" fillId="2" borderId="2" xfId="0" applyFont="1" applyFill="1" applyBorder="1"/>
    <xf numFmtId="0" fontId="10" fillId="2" borderId="3" xfId="0" applyFont="1" applyFill="1" applyBorder="1"/>
    <xf numFmtId="165" fontId="7" fillId="2" borderId="2" xfId="3" applyNumberFormat="1" applyFont="1" applyFill="1" applyBorder="1" applyProtection="1"/>
    <xf numFmtId="165" fontId="7" fillId="2" borderId="1" xfId="0" applyNumberFormat="1" applyFont="1" applyFill="1" applyBorder="1"/>
    <xf numFmtId="165" fontId="11" fillId="2" borderId="2" xfId="3" applyNumberFormat="1" applyFont="1" applyFill="1" applyBorder="1" applyProtection="1"/>
    <xf numFmtId="0" fontId="11" fillId="2" borderId="8" xfId="0" applyFont="1" applyFill="1" applyBorder="1"/>
    <xf numFmtId="165" fontId="7" fillId="2" borderId="8" xfId="3" applyNumberFormat="1" applyFont="1" applyFill="1" applyBorder="1" applyProtection="1"/>
    <xf numFmtId="0" fontId="7" fillId="2" borderId="15" xfId="0" applyFont="1" applyFill="1" applyBorder="1"/>
    <xf numFmtId="0" fontId="17" fillId="2" borderId="0" xfId="9" applyFont="1" applyFill="1"/>
    <xf numFmtId="0" fontId="18" fillId="2" borderId="0" xfId="9" applyFont="1" applyFill="1"/>
    <xf numFmtId="0" fontId="19" fillId="2" borderId="0" xfId="9" applyFont="1" applyFill="1"/>
    <xf numFmtId="0" fontId="18" fillId="2" borderId="2" xfId="9" applyFont="1" applyFill="1" applyBorder="1" applyAlignment="1">
      <alignment vertical="center" wrapText="1"/>
    </xf>
    <xf numFmtId="0" fontId="11" fillId="2" borderId="0" xfId="9" applyFont="1" applyFill="1" applyAlignment="1">
      <alignment horizontal="left"/>
    </xf>
    <xf numFmtId="0" fontId="11" fillId="2" borderId="0" xfId="9" applyFont="1" applyFill="1" applyAlignment="1">
      <alignment horizontal="right"/>
    </xf>
    <xf numFmtId="0" fontId="7" fillId="2" borderId="0" xfId="9" applyFont="1" applyFill="1"/>
    <xf numFmtId="0" fontId="7" fillId="2" borderId="0" xfId="9" applyFont="1" applyFill="1" applyAlignment="1">
      <alignment horizontal="left"/>
    </xf>
    <xf numFmtId="0" fontId="7" fillId="2" borderId="0" xfId="9" applyFont="1" applyFill="1" applyAlignment="1">
      <alignment horizontal="center"/>
    </xf>
    <xf numFmtId="0" fontId="13" fillId="2" borderId="0" xfId="9" applyFont="1" applyFill="1"/>
    <xf numFmtId="0" fontId="7" fillId="2" borderId="7" xfId="0" applyFont="1" applyFill="1" applyBorder="1"/>
    <xf numFmtId="0" fontId="13" fillId="2" borderId="0" xfId="0" applyFont="1" applyFill="1"/>
    <xf numFmtId="166" fontId="7" fillId="3" borderId="11" xfId="10" applyNumberFormat="1" applyFont="1" applyFill="1" applyBorder="1" applyAlignment="1" applyProtection="1">
      <alignment horizontal="center" vertical="center"/>
      <protection locked="0"/>
    </xf>
    <xf numFmtId="0" fontId="7" fillId="2" borderId="0" xfId="0" applyFont="1" applyFill="1" applyAlignment="1">
      <alignment horizontal="left"/>
    </xf>
    <xf numFmtId="164" fontId="16" fillId="0" borderId="11" xfId="10" applyFont="1" applyFill="1" applyBorder="1" applyAlignment="1" applyProtection="1">
      <alignment horizontal="center"/>
      <protection locked="0"/>
    </xf>
    <xf numFmtId="0" fontId="16" fillId="0" borderId="11" xfId="9" quotePrefix="1" applyFont="1" applyBorder="1" applyAlignment="1" applyProtection="1">
      <alignment horizontal="center"/>
      <protection locked="0"/>
    </xf>
    <xf numFmtId="0" fontId="0" fillId="2" borderId="0" xfId="0" applyFill="1"/>
    <xf numFmtId="0" fontId="0" fillId="2" borderId="4" xfId="0" applyFill="1" applyBorder="1"/>
    <xf numFmtId="0" fontId="0" fillId="2" borderId="12" xfId="0" applyFill="1" applyBorder="1"/>
    <xf numFmtId="0" fontId="0" fillId="2" borderId="13" xfId="0" applyFill="1" applyBorder="1"/>
    <xf numFmtId="0" fontId="0" fillId="2" borderId="14" xfId="0" applyFill="1" applyBorder="1"/>
    <xf numFmtId="0" fontId="15" fillId="2" borderId="0" xfId="0" applyFont="1" applyFill="1" applyAlignment="1">
      <alignment horizontal="right"/>
    </xf>
    <xf numFmtId="0" fontId="15" fillId="2" borderId="12" xfId="0" applyFont="1" applyFill="1" applyBorder="1"/>
    <xf numFmtId="165" fontId="11" fillId="2" borderId="15" xfId="3" applyNumberFormat="1" applyFont="1" applyFill="1" applyBorder="1" applyProtection="1"/>
    <xf numFmtId="10" fontId="7" fillId="3" borderId="11" xfId="12" applyNumberFormat="1" applyFont="1" applyFill="1" applyBorder="1" applyAlignment="1" applyProtection="1">
      <alignment horizontal="center" vertical="center"/>
      <protection locked="0"/>
    </xf>
    <xf numFmtId="0" fontId="13" fillId="2" borderId="0" xfId="9" applyFont="1" applyFill="1" applyAlignment="1">
      <alignment horizontal="left"/>
    </xf>
    <xf numFmtId="0" fontId="11" fillId="2" borderId="7" xfId="0" applyFont="1" applyFill="1" applyBorder="1"/>
    <xf numFmtId="0" fontId="0" fillId="2" borderId="0" xfId="0" applyFill="1" applyAlignment="1">
      <alignment horizontal="center" vertical="center"/>
    </xf>
    <xf numFmtId="0" fontId="23" fillId="2" borderId="0" xfId="9" applyFont="1" applyFill="1"/>
    <xf numFmtId="44" fontId="7" fillId="2" borderId="1" xfId="0" applyNumberFormat="1" applyFont="1" applyFill="1" applyBorder="1"/>
    <xf numFmtId="0" fontId="11" fillId="2" borderId="3" xfId="0" applyFont="1" applyFill="1" applyBorder="1" applyAlignment="1">
      <alignment horizontal="right"/>
    </xf>
    <xf numFmtId="44" fontId="11" fillId="2" borderId="11" xfId="3" applyNumberFormat="1" applyFont="1" applyFill="1" applyBorder="1" applyProtection="1"/>
    <xf numFmtId="10" fontId="7" fillId="2" borderId="11" xfId="12" applyNumberFormat="1" applyFont="1" applyFill="1" applyBorder="1" applyAlignment="1" applyProtection="1">
      <alignment horizontal="center" vertical="center"/>
    </xf>
    <xf numFmtId="165" fontId="7" fillId="2" borderId="10" xfId="3" applyNumberFormat="1" applyFont="1" applyFill="1" applyBorder="1" applyProtection="1"/>
    <xf numFmtId="44" fontId="11" fillId="2" borderId="14" xfId="3" applyNumberFormat="1" applyFont="1" applyFill="1" applyBorder="1" applyProtection="1"/>
    <xf numFmtId="0" fontId="7" fillId="2" borderId="0" xfId="0" applyFont="1" applyFill="1" applyAlignment="1">
      <alignment horizontal="center"/>
    </xf>
    <xf numFmtId="44" fontId="7" fillId="2" borderId="11" xfId="0" applyNumberFormat="1" applyFont="1" applyFill="1" applyBorder="1"/>
    <xf numFmtId="0" fontId="7" fillId="2" borderId="3" xfId="0" applyFont="1" applyFill="1" applyBorder="1" applyAlignment="1">
      <alignment horizontal="right" vertical="center"/>
    </xf>
    <xf numFmtId="0" fontId="11" fillId="2" borderId="3" xfId="0" applyFont="1" applyFill="1" applyBorder="1"/>
    <xf numFmtId="0" fontId="21" fillId="2" borderId="0" xfId="9" applyFont="1" applyFill="1" applyAlignment="1">
      <alignment horizontal="center"/>
    </xf>
    <xf numFmtId="0" fontId="10" fillId="2" borderId="2" xfId="0" applyFont="1" applyFill="1" applyBorder="1"/>
    <xf numFmtId="0" fontId="7" fillId="2" borderId="0" xfId="0" applyFont="1" applyFill="1" applyAlignment="1">
      <alignment horizontal="center" vertical="center"/>
    </xf>
    <xf numFmtId="0" fontId="15" fillId="2" borderId="0" xfId="9" applyFont="1" applyFill="1"/>
    <xf numFmtId="0" fontId="5" fillId="2" borderId="0" xfId="9" applyFill="1"/>
    <xf numFmtId="0" fontId="5" fillId="2" borderId="0" xfId="9" applyFill="1" applyAlignment="1">
      <alignment horizontal="center"/>
    </xf>
    <xf numFmtId="0" fontId="5" fillId="2" borderId="0" xfId="9" applyFill="1" applyAlignment="1">
      <alignment horizontal="left"/>
    </xf>
    <xf numFmtId="164" fontId="0" fillId="2" borderId="0" xfId="10" applyFont="1" applyFill="1" applyProtection="1"/>
    <xf numFmtId="0" fontId="15" fillId="2" borderId="0" xfId="9" applyFont="1" applyFill="1" applyAlignment="1">
      <alignment horizontal="center"/>
    </xf>
    <xf numFmtId="1" fontId="5" fillId="2" borderId="0" xfId="9" applyNumberFormat="1" applyFill="1" applyAlignment="1">
      <alignment horizontal="left"/>
    </xf>
    <xf numFmtId="164" fontId="15" fillId="2" borderId="0" xfId="10" applyFont="1" applyFill="1" applyAlignment="1" applyProtection="1">
      <alignment horizontal="left"/>
    </xf>
    <xf numFmtId="0" fontId="4" fillId="2" borderId="0" xfId="9" applyFont="1" applyFill="1"/>
    <xf numFmtId="164" fontId="0" fillId="2" borderId="11" xfId="10" applyFont="1" applyFill="1" applyBorder="1" applyAlignment="1" applyProtection="1">
      <alignment horizontal="left"/>
    </xf>
    <xf numFmtId="0" fontId="14" fillId="2" borderId="0" xfId="9" applyFont="1" applyFill="1"/>
    <xf numFmtId="1" fontId="5" fillId="2" borderId="0" xfId="9" applyNumberFormat="1" applyFill="1" applyAlignment="1">
      <alignment horizontal="center"/>
    </xf>
    <xf numFmtId="0" fontId="16" fillId="2" borderId="0" xfId="9" applyFont="1" applyFill="1"/>
    <xf numFmtId="0" fontId="4" fillId="2" borderId="0" xfId="9" applyFont="1" applyFill="1" applyAlignment="1">
      <alignment horizontal="left"/>
    </xf>
    <xf numFmtId="49" fontId="5" fillId="3" borderId="11" xfId="9" applyNumberFormat="1" applyFill="1" applyBorder="1" applyProtection="1">
      <protection locked="0"/>
    </xf>
    <xf numFmtId="44" fontId="7" fillId="2" borderId="11" xfId="3" applyNumberFormat="1" applyFont="1" applyFill="1" applyBorder="1" applyProtection="1"/>
    <xf numFmtId="44" fontId="11" fillId="2" borderId="11" xfId="0" applyNumberFormat="1" applyFont="1" applyFill="1" applyBorder="1"/>
    <xf numFmtId="164" fontId="0" fillId="2" borderId="14" xfId="3" applyFont="1" applyFill="1" applyBorder="1"/>
    <xf numFmtId="164" fontId="0" fillId="2" borderId="3" xfId="3" applyFont="1" applyFill="1" applyBorder="1"/>
    <xf numFmtId="164" fontId="24" fillId="4" borderId="14" xfId="3" applyFont="1" applyFill="1" applyBorder="1"/>
    <xf numFmtId="164" fontId="24" fillId="4" borderId="11" xfId="3" applyFont="1" applyFill="1" applyBorder="1"/>
    <xf numFmtId="166" fontId="7" fillId="2" borderId="11" xfId="10" applyNumberFormat="1" applyFont="1" applyFill="1" applyBorder="1" applyAlignment="1" applyProtection="1">
      <alignment horizontal="center" vertical="center"/>
    </xf>
    <xf numFmtId="0" fontId="7" fillId="2" borderId="7" xfId="0" applyFont="1" applyFill="1" applyBorder="1" applyAlignment="1">
      <alignment horizontal="center"/>
    </xf>
    <xf numFmtId="0" fontId="23" fillId="2" borderId="3" xfId="0" applyFont="1" applyFill="1" applyBorder="1"/>
    <xf numFmtId="0" fontId="3" fillId="2" borderId="0" xfId="9" applyFont="1" applyFill="1"/>
    <xf numFmtId="10" fontId="5" fillId="2" borderId="0" xfId="9" applyNumberFormat="1" applyFill="1"/>
    <xf numFmtId="0" fontId="2" fillId="2" borderId="0" xfId="9" applyFont="1" applyFill="1"/>
    <xf numFmtId="165" fontId="20" fillId="0" borderId="11" xfId="10" applyNumberFormat="1" applyFont="1" applyFill="1" applyBorder="1" applyAlignment="1" applyProtection="1">
      <alignment horizontal="center" vertical="center"/>
    </xf>
    <xf numFmtId="49" fontId="5" fillId="2" borderId="11" xfId="9" applyNumberFormat="1" applyFill="1" applyBorder="1"/>
    <xf numFmtId="49" fontId="4" fillId="2" borderId="11" xfId="9" applyNumberFormat="1" applyFont="1" applyFill="1" applyBorder="1"/>
    <xf numFmtId="49" fontId="2" fillId="2" borderId="11" xfId="9" applyNumberFormat="1" applyFont="1" applyFill="1" applyBorder="1"/>
    <xf numFmtId="49" fontId="5" fillId="0" borderId="11" xfId="9" applyNumberFormat="1" applyBorder="1" applyProtection="1">
      <protection locked="0"/>
    </xf>
    <xf numFmtId="44" fontId="7" fillId="3" borderId="11" xfId="3" applyNumberFormat="1" applyFont="1" applyFill="1" applyBorder="1" applyProtection="1">
      <protection locked="0"/>
    </xf>
    <xf numFmtId="0" fontId="18" fillId="2" borderId="0" xfId="9" applyFont="1" applyFill="1" applyAlignment="1">
      <alignment horizontal="left" vertical="center" wrapText="1"/>
    </xf>
    <xf numFmtId="0" fontId="17" fillId="2" borderId="0" xfId="9" applyFont="1" applyFill="1" applyAlignment="1">
      <alignment horizontal="left" vertical="center" wrapText="1"/>
    </xf>
    <xf numFmtId="0" fontId="18" fillId="3" borderId="12" xfId="9" applyFont="1" applyFill="1" applyBorder="1" applyAlignment="1" applyProtection="1">
      <alignment horizontal="left"/>
      <protection locked="0"/>
    </xf>
    <xf numFmtId="0" fontId="20" fillId="3" borderId="13" xfId="9" applyFont="1" applyFill="1" applyBorder="1" applyAlignment="1" applyProtection="1">
      <alignment horizontal="left"/>
      <protection locked="0"/>
    </xf>
    <xf numFmtId="0" fontId="20" fillId="3" borderId="14" xfId="9" applyFont="1" applyFill="1" applyBorder="1" applyAlignment="1" applyProtection="1">
      <alignment horizontal="left"/>
      <protection locked="0"/>
    </xf>
    <xf numFmtId="14" fontId="18" fillId="3" borderId="12" xfId="9" applyNumberFormat="1" applyFont="1" applyFill="1" applyBorder="1" applyAlignment="1" applyProtection="1">
      <alignment horizontal="left"/>
      <protection locked="0"/>
    </xf>
    <xf numFmtId="0" fontId="0" fillId="2" borderId="7" xfId="0" applyFill="1" applyBorder="1" applyAlignment="1">
      <alignment horizontal="center" vertical="center"/>
    </xf>
    <xf numFmtId="0" fontId="0" fillId="2" borderId="4"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10" xfId="0" applyFont="1" applyFill="1" applyBorder="1" applyAlignment="1">
      <alignment horizontal="center" vertical="center"/>
    </xf>
    <xf numFmtId="0" fontId="1" fillId="2" borderId="0" xfId="9" applyFont="1" applyFill="1" applyAlignment="1">
      <alignment horizontal="center"/>
    </xf>
    <xf numFmtId="0" fontId="5" fillId="2" borderId="0" xfId="9" applyFill="1" applyAlignment="1">
      <alignment horizontal="center"/>
    </xf>
  </cellXfs>
  <cellStyles count="15">
    <cellStyle name="Komma 2" xfId="8" xr:uid="{7A8D5FE8-C26B-4C9A-A056-14413E860392}"/>
    <cellStyle name="Komma 3" xfId="11" xr:uid="{D258DBA4-A482-4120-A50C-C2384665A77F}"/>
    <cellStyle name="Procent" xfId="12" builtinId="5"/>
    <cellStyle name="Standaard" xfId="0" builtinId="0"/>
    <cellStyle name="Standaard 10" xfId="1" xr:uid="{00000000-0005-0000-0000-000001000000}"/>
    <cellStyle name="Standaard 2" xfId="6" xr:uid="{75C975D8-0B0F-417A-B04F-3F30AA5B0DF2}"/>
    <cellStyle name="Standaard 3" xfId="9" xr:uid="{7529AE8B-4390-4210-8A62-16A741815113}"/>
    <cellStyle name="Standaard 3 2" xfId="14" xr:uid="{56A0E217-42AC-4023-9A37-3E7E72D43C94}"/>
    <cellStyle name="Standaard 6" xfId="5" xr:uid="{00000000-0005-0000-0000-000002000000}"/>
    <cellStyle name="Valuta" xfId="3" builtinId="4"/>
    <cellStyle name="Valuta 2" xfId="7" xr:uid="{3F036402-06D0-48A7-92E3-E76C12AC0C61}"/>
    <cellStyle name="Valuta 3" xfId="2" xr:uid="{00000000-0005-0000-0000-000004000000}"/>
    <cellStyle name="Valuta 4" xfId="4" xr:uid="{00000000-0005-0000-0000-000005000000}"/>
    <cellStyle name="Valuta 5" xfId="10" xr:uid="{384FA85D-974A-41F9-8237-38BCBD7D03EE}"/>
    <cellStyle name="Valuta 5 2" xfId="13" xr:uid="{28D0BDE1-3828-463B-B0A3-8AB7A0129F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ouwj\AppData\Local\Microsoft\Windows\INetCache\Content.Outlook\JM2IJ3C1\PTZ%20Bijlage%20J%20CvS%20(Staat%20van%20ontleding)%20V0.2%20Leeg.xlsx" TargetMode="External"/><Relationship Id="rId1" Type="http://schemas.openxmlformats.org/officeDocument/2006/relationships/externalLinkPath" Target="file:///C:\Users\louwj\AppData\Local\Microsoft\Windows\INetCache\Content.Outlook\JM2IJ3C1\PTZ%20Bijlage%20J%20CvS%20(Staat%20van%20ontleding)%20V0.2%20Leeg.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P:\gpo\Kostendeskundigheid\0005%20Projecten\CL.519%20-%20ZN%20A%20Natte%20Centrales\Contract%20Maasbracht%202.0\Contracten\CSvO\Bijlage%20J%20SvO%20(LEEG%20CONCEPT)%202-fase%20bandbreedte.xlsx" TargetMode="External"/><Relationship Id="rId1" Type="http://schemas.openxmlformats.org/officeDocument/2006/relationships/externalLinkPath" Target="file:///C:\gpo\Kostendeskundigheid\0005%20Projecten\CL.519%20-%20ZN%20A%20Natte%20Centrales\Contract%20Maasbracht%202.0\Contracten\CSvO\Bijlage%20J%20SvO%20(LEEG%20CONCEPT)%202-fase%20bandbreedt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P:\gpo\Kostendeskundigheid\0005%20Projecten\CL.519%20-%20ZN%20A%20Natte%20Centrales\Contract%20Maasbracht%202.0\Hertoets%20kostepooltoets\Projectraming_MB2.0_Centralisatie.xlsm" TargetMode="External"/><Relationship Id="rId1" Type="http://schemas.openxmlformats.org/officeDocument/2006/relationships/externalLinkPath" Target="file:///C:\gpo\Kostendeskundigheid\0005%20Projecten\CL.519%20-%20ZN%20A%20Natte%20Centrales\Contract%20Maasbracht%202.0\Hertoets%20kostepooltoets\Projectraming_MB2.0_Centralisatie.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P:\gpo\Kostendeskundigheid\0005%20Projecten\CL.519%20-%20ZN%20B%20BBV%20Maas\Contract%20Maasbracht%202.0\Contracten\2%20IMO%20(instandhouding%20Maas%20Objecten)\CSvO\Contractraming_MB2.0_IMO_v1.0%20tbv%20CSvO.xlsm" TargetMode="External"/><Relationship Id="rId1" Type="http://schemas.openxmlformats.org/officeDocument/2006/relationships/externalLinkPath" Target="file:///C:\Users\RenckensJ\AppData\Local\Microsoft\Windows\INetCache\Content.Outlook\DV3KHUYO\Contractraming_MB2.0_IMO_v1.0%20tbv%20CSv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Voorblad"/>
      <sheetName val="2. Inschrijfstaat"/>
      <sheetName val="3. Tarieven"/>
      <sheetName val="4. Eenheidsprijzen"/>
    </sheetNames>
    <sheetDataSet>
      <sheetData sheetId="0"/>
      <sheetData sheetId="1">
        <row r="127">
          <cell r="K127">
            <v>500</v>
          </cell>
          <cell r="R127">
            <v>400</v>
          </cell>
        </row>
        <row r="134">
          <cell r="K134">
            <v>0</v>
          </cell>
          <cell r="R134">
            <v>4500000</v>
          </cell>
        </row>
        <row r="142">
          <cell r="K142">
            <v>40</v>
          </cell>
          <cell r="R142">
            <v>40</v>
          </cell>
        </row>
        <row r="149">
          <cell r="K149">
            <v>30</v>
          </cell>
          <cell r="R149">
            <v>300000</v>
          </cell>
        </row>
        <row r="163">
          <cell r="K163">
            <v>0</v>
          </cell>
          <cell r="R163">
            <v>0</v>
          </cell>
        </row>
      </sheetData>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Voorblad"/>
      <sheetName val="2.0 Inschrijfstaat orgineel"/>
      <sheetName val="2.0 Inschrijfstaat alles"/>
      <sheetName val="2.0 Overzicht"/>
      <sheetName val="2.1 Algemene Kosten"/>
      <sheetName val="2.2 Eenheidsprijzen ON A"/>
      <sheetName val="2.2 Eenheidsprijzen ON B"/>
      <sheetName val="2.2 Eenheidsprijzen ON C"/>
      <sheetName val="2.3 Complex Lith"/>
      <sheetName val="3. Tarieven"/>
      <sheetName val="4. Eenheidsprijzen"/>
      <sheetName val="Prijzenboek"/>
      <sheetName val="Hoeveelhedenboek"/>
      <sheetName val="Code-ID"/>
    </sheetNames>
    <sheetDataSet>
      <sheetData sheetId="0"/>
      <sheetData sheetId="1"/>
      <sheetData sheetId="2"/>
      <sheetData sheetId="3"/>
      <sheetData sheetId="4"/>
      <sheetData sheetId="5"/>
      <sheetData sheetId="6"/>
      <sheetData sheetId="7"/>
      <sheetData sheetId="8"/>
      <sheetData sheetId="9"/>
      <sheetData sheetId="10">
        <row r="51">
          <cell r="O51">
            <v>4000</v>
          </cell>
        </row>
      </sheetData>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odelparameters"/>
      <sheetName val="Colofon"/>
      <sheetName val="Keuzeparameters"/>
      <sheetName val="Managementoverzicht"/>
      <sheetName val="Kostenoverzicht"/>
      <sheetName val="Prob. resultaten"/>
      <sheetName val="Obj.overst.risicoreservering"/>
      <sheetName val="Dummy"/>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Scope en uitgangspunten"/>
      <sheetName val="19"/>
      <sheetName val="20"/>
      <sheetName val="Prijzenboek"/>
      <sheetName val="Hoeveelhedenboek"/>
      <sheetName val="Code-ID"/>
      <sheetName val="Overzicht kosten"/>
      <sheetName val="Staat van Ontleding"/>
      <sheetName val="Versiebeheer"/>
    </sheetNames>
    <sheetDataSet>
      <sheetData sheetId="0">
        <row r="7">
          <cell r="C7">
            <v>15</v>
          </cell>
        </row>
        <row r="8">
          <cell r="C8">
            <v>115</v>
          </cell>
        </row>
        <row r="10">
          <cell r="C10" t="str">
            <v>- -</v>
          </cell>
        </row>
        <row r="11">
          <cell r="C11" t="str">
            <v>JA</v>
          </cell>
        </row>
        <row r="12">
          <cell r="C12" t="str">
            <v>NEE</v>
          </cell>
        </row>
        <row r="13">
          <cell r="C13" t="str">
            <v/>
          </cell>
        </row>
        <row r="14">
          <cell r="C14" t="str">
            <v>Fout</v>
          </cell>
        </row>
        <row r="15">
          <cell r="C15" t="str">
            <v>Ok</v>
          </cell>
        </row>
        <row r="16">
          <cell r="C16" t="str">
            <v>keer per jr</v>
          </cell>
        </row>
        <row r="17">
          <cell r="C17" t="str">
            <v xml:space="preserve">1 keer per </v>
          </cell>
        </row>
        <row r="18">
          <cell r="C18" t="str">
            <v xml:space="preserve"> jr</v>
          </cell>
        </row>
        <row r="22">
          <cell r="C22">
            <v>1</v>
          </cell>
        </row>
        <row r="25">
          <cell r="C25" t="str">
            <v>Rekenmodel SSK2018 versie 2.3.000</v>
          </cell>
        </row>
      </sheetData>
      <sheetData sheetId="1"/>
      <sheetData sheetId="2">
        <row r="6">
          <cell r="C6">
            <v>0.21</v>
          </cell>
        </row>
        <row r="9">
          <cell r="C9">
            <v>2026</v>
          </cell>
        </row>
        <row r="10">
          <cell r="C10">
            <v>-0.01</v>
          </cell>
        </row>
        <row r="11">
          <cell r="C11">
            <v>2.5999999999999999E-2</v>
          </cell>
        </row>
        <row r="12">
          <cell r="C12">
            <v>1.6E-2</v>
          </cell>
        </row>
        <row r="13">
          <cell r="C13">
            <v>4</v>
          </cell>
        </row>
        <row r="14">
          <cell r="C14">
            <v>11</v>
          </cell>
        </row>
        <row r="15">
          <cell r="C15">
            <v>1</v>
          </cell>
        </row>
        <row r="16">
          <cell r="C16">
            <v>16</v>
          </cell>
        </row>
        <row r="31">
          <cell r="C31">
            <v>55000</v>
          </cell>
        </row>
      </sheetData>
      <sheetData sheetId="3"/>
      <sheetData sheetId="4">
        <row r="31">
          <cell r="F31">
            <v>144883130.79375002</v>
          </cell>
        </row>
        <row r="102">
          <cell r="R102">
            <v>4</v>
          </cell>
          <cell r="S102">
            <v>11</v>
          </cell>
        </row>
        <row r="137">
          <cell r="T137">
            <v>8</v>
          </cell>
        </row>
        <row r="243">
          <cell r="R243">
            <v>1</v>
          </cell>
          <cell r="S243">
            <v>21</v>
          </cell>
        </row>
        <row r="278">
          <cell r="T278">
            <v>21</v>
          </cell>
        </row>
        <row r="291">
          <cell r="T291">
            <v>21</v>
          </cell>
        </row>
      </sheetData>
      <sheetData sheetId="5">
        <row r="12">
          <cell r="D12">
            <v>568497289.83023918</v>
          </cell>
        </row>
        <row r="41">
          <cell r="D41">
            <v>238325690.58557412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C1" t="str">
            <v>Prijzenboek</v>
          </cell>
        </row>
      </sheetData>
      <sheetData sheetId="30">
        <row r="11">
          <cell r="AS11">
            <v>0</v>
          </cell>
        </row>
      </sheetData>
      <sheetData sheetId="31">
        <row r="3">
          <cell r="C3">
            <v>30</v>
          </cell>
        </row>
      </sheetData>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odelparameters"/>
      <sheetName val="Colofon"/>
      <sheetName val="Keuzeparameters"/>
      <sheetName val="Managementoverzicht"/>
      <sheetName val="Kostenoverzicht"/>
      <sheetName val="Obj.overst.risicoreservering"/>
      <sheetName val="Dummy"/>
      <sheetName val="1. GVKA"/>
      <sheetName val="1. GVKA Voo1"/>
      <sheetName val="1. GVKA Voo2"/>
      <sheetName val="2. BLS"/>
      <sheetName val="BLS jaarlijks"/>
      <sheetName val="BLS eenmalig"/>
      <sheetName val="BLS Uitvraag"/>
      <sheetName val="BLS Voo RUPS"/>
      <sheetName val="BLS RUPS new"/>
      <sheetName val="BLS uitvraag 11j"/>
      <sheetName val="Prijzenboek"/>
      <sheetName val="Indexering"/>
      <sheetName val="Kostenoverzicht discipline"/>
      <sheetName val="Prob. resultaten"/>
      <sheetName val="Scope en uitgangspunten"/>
      <sheetName val="Hoeveelhedenboek"/>
      <sheetName val="Staat van Ontleding"/>
      <sheetName val="Versiebeheer"/>
    </sheetNames>
    <sheetDataSet>
      <sheetData sheetId="0">
        <row r="10">
          <cell r="C10" t="str">
            <v>- -</v>
          </cell>
        </row>
      </sheetData>
      <sheetData sheetId="1"/>
      <sheetData sheetId="2">
        <row r="15">
          <cell r="C15">
            <v>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C1" t="str">
            <v>Prijzenboek</v>
          </cell>
        </row>
        <row r="4">
          <cell r="B4" t="str">
            <v>Code</v>
          </cell>
          <cell r="C4" t="str">
            <v>Omschrijving post</v>
          </cell>
          <cell r="D4" t="str">
            <v>Hoeveelheid</v>
          </cell>
          <cell r="E4" t="str">
            <v>Eenheid</v>
          </cell>
          <cell r="F4" t="str">
            <v>Prijs (per keer)</v>
          </cell>
          <cell r="H4" t="str">
            <v>% BTW</v>
          </cell>
          <cell r="J4" t="str">
            <v>L_prijs</v>
          </cell>
          <cell r="K4" t="str">
            <v>T_prijs</v>
          </cell>
          <cell r="L4" t="str">
            <v>U_prijs</v>
          </cell>
          <cell r="N4" t="str">
            <v>L_prijs (%)</v>
          </cell>
          <cell r="O4" t="str">
            <v>U_prijs (%)</v>
          </cell>
          <cell r="Q4" t="str">
            <v>Toelichting op spreidingen prijzen</v>
          </cell>
          <cell r="R4" t="str">
            <v>Bron</v>
          </cell>
          <cell r="T4" t="str">
            <v>Frequentie</v>
          </cell>
          <cell r="U4" t="str">
            <v>Frequentietype</v>
          </cell>
          <cell r="V4" t="str">
            <v>Vanaf jaar</v>
          </cell>
          <cell r="W4" t="str">
            <v>T/m jaar</v>
          </cell>
          <cell r="X4" t="str">
            <v>Rekenhorizon</v>
          </cell>
        </row>
        <row r="6">
          <cell r="C6" t="str">
            <v>Eenheidsprijzen investeringskosten:</v>
          </cell>
        </row>
        <row r="7">
          <cell r="H7">
            <v>0.21</v>
          </cell>
          <cell r="J7">
            <v>0</v>
          </cell>
          <cell r="K7">
            <v>0</v>
          </cell>
          <cell r="L7">
            <v>0</v>
          </cell>
          <cell r="V7">
            <v>4</v>
          </cell>
          <cell r="W7">
            <v>5</v>
          </cell>
          <cell r="X7">
            <v>2</v>
          </cell>
        </row>
        <row r="8">
          <cell r="B8" t="str">
            <v>INV.01.00</v>
          </cell>
          <cell r="C8" t="str">
            <v>Locatiebeveiligingsplannen (uit scope BESL-173)</v>
          </cell>
          <cell r="H8">
            <v>0.21</v>
          </cell>
          <cell r="J8">
            <v>0</v>
          </cell>
          <cell r="K8">
            <v>0</v>
          </cell>
          <cell r="L8">
            <v>0</v>
          </cell>
          <cell r="R8" t="str">
            <v>RWS-#4627973 MB2.0 Trade Off Matrix TOM tbv activiteiten IMO v2.0</v>
          </cell>
          <cell r="V8">
            <v>4</v>
          </cell>
          <cell r="W8">
            <v>5</v>
          </cell>
          <cell r="X8">
            <v>2</v>
          </cell>
        </row>
        <row r="9">
          <cell r="B9" t="str">
            <v>INV.01.01</v>
          </cell>
          <cell r="C9" t="str">
            <v>Locatiebeveiligingsplannen type 1</v>
          </cell>
          <cell r="E9" t="str">
            <v>post</v>
          </cell>
          <cell r="H9">
            <v>0.21</v>
          </cell>
          <cell r="J9">
            <v>0</v>
          </cell>
          <cell r="K9">
            <v>0</v>
          </cell>
          <cell r="L9">
            <v>0</v>
          </cell>
          <cell r="V9">
            <v>4</v>
          </cell>
          <cell r="W9">
            <v>5</v>
          </cell>
          <cell r="X9">
            <v>2</v>
          </cell>
        </row>
        <row r="10">
          <cell r="B10" t="str">
            <v>INV.01.02</v>
          </cell>
          <cell r="C10" t="str">
            <v>Locatiebeveiligingsplannen type 2</v>
          </cell>
          <cell r="E10" t="str">
            <v>post</v>
          </cell>
          <cell r="H10">
            <v>0.21</v>
          </cell>
          <cell r="J10">
            <v>0</v>
          </cell>
          <cell r="K10">
            <v>0</v>
          </cell>
          <cell r="L10">
            <v>0</v>
          </cell>
          <cell r="V10">
            <v>4</v>
          </cell>
          <cell r="W10">
            <v>5</v>
          </cell>
          <cell r="X10">
            <v>2</v>
          </cell>
        </row>
        <row r="11">
          <cell r="B11" t="str">
            <v>INV.01.03</v>
          </cell>
          <cell r="C11" t="str">
            <v>Locatiebeveiligingsplannen type 3</v>
          </cell>
          <cell r="E11" t="str">
            <v>post</v>
          </cell>
          <cell r="H11">
            <v>0.21</v>
          </cell>
          <cell r="J11">
            <v>0</v>
          </cell>
          <cell r="K11">
            <v>0</v>
          </cell>
          <cell r="L11">
            <v>0</v>
          </cell>
          <cell r="V11">
            <v>4</v>
          </cell>
          <cell r="W11">
            <v>5</v>
          </cell>
          <cell r="X11">
            <v>2</v>
          </cell>
        </row>
        <row r="12">
          <cell r="B12" t="str">
            <v>INV.01.04</v>
          </cell>
          <cell r="C12" t="str">
            <v>Locatiebeveiligingsplannen type 4</v>
          </cell>
          <cell r="E12" t="str">
            <v>post</v>
          </cell>
          <cell r="H12">
            <v>0.21</v>
          </cell>
          <cell r="J12">
            <v>0</v>
          </cell>
          <cell r="K12">
            <v>0</v>
          </cell>
          <cell r="L12">
            <v>0</v>
          </cell>
          <cell r="V12">
            <v>4</v>
          </cell>
          <cell r="W12">
            <v>5</v>
          </cell>
          <cell r="X12">
            <v>2</v>
          </cell>
        </row>
        <row r="13">
          <cell r="B13" t="str">
            <v>INV.01.05</v>
          </cell>
          <cell r="C13" t="str">
            <v>Locatiebeveiligingsplannen type 5</v>
          </cell>
          <cell r="E13" t="str">
            <v>post</v>
          </cell>
          <cell r="H13">
            <v>0.21</v>
          </cell>
          <cell r="J13">
            <v>0</v>
          </cell>
          <cell r="K13">
            <v>0</v>
          </cell>
          <cell r="L13">
            <v>0</v>
          </cell>
          <cell r="V13">
            <v>4</v>
          </cell>
          <cell r="W13">
            <v>5</v>
          </cell>
          <cell r="X13">
            <v>2</v>
          </cell>
        </row>
        <row r="14">
          <cell r="B14" t="str">
            <v>INV.01.06</v>
          </cell>
          <cell r="C14" t="str">
            <v>Locatiebeveiligingsplannen type 6</v>
          </cell>
          <cell r="E14" t="str">
            <v>post</v>
          </cell>
          <cell r="H14">
            <v>0.21</v>
          </cell>
          <cell r="J14">
            <v>0</v>
          </cell>
          <cell r="K14">
            <v>0</v>
          </cell>
          <cell r="L14">
            <v>0</v>
          </cell>
          <cell r="V14">
            <v>4</v>
          </cell>
          <cell r="W14">
            <v>5</v>
          </cell>
          <cell r="X14">
            <v>2</v>
          </cell>
        </row>
        <row r="15">
          <cell r="B15" t="str">
            <v>INV.01.07</v>
          </cell>
          <cell r="C15" t="str">
            <v>Locatiebeveiligingsplannen type 7</v>
          </cell>
          <cell r="E15" t="str">
            <v>post</v>
          </cell>
          <cell r="H15">
            <v>0.21</v>
          </cell>
          <cell r="J15">
            <v>0</v>
          </cell>
          <cell r="K15">
            <v>0</v>
          </cell>
          <cell r="L15">
            <v>0</v>
          </cell>
          <cell r="V15">
            <v>4</v>
          </cell>
          <cell r="W15">
            <v>5</v>
          </cell>
          <cell r="X15">
            <v>2</v>
          </cell>
        </row>
        <row r="16">
          <cell r="B16" t="str">
            <v>INV.01.08</v>
          </cell>
          <cell r="C16" t="str">
            <v>Locatiebeveiligingsplannen type 8</v>
          </cell>
          <cell r="E16" t="str">
            <v>post</v>
          </cell>
          <cell r="H16">
            <v>0.21</v>
          </cell>
          <cell r="J16">
            <v>0</v>
          </cell>
          <cell r="K16">
            <v>0</v>
          </cell>
          <cell r="L16">
            <v>0</v>
          </cell>
          <cell r="V16">
            <v>4</v>
          </cell>
          <cell r="W16">
            <v>5</v>
          </cell>
          <cell r="X16">
            <v>2</v>
          </cell>
        </row>
        <row r="17">
          <cell r="B17" t="str">
            <v>INV.01.09</v>
          </cell>
          <cell r="C17" t="str">
            <v>Locatiebeveiligingsplannen type 9</v>
          </cell>
          <cell r="E17" t="str">
            <v>post</v>
          </cell>
          <cell r="H17">
            <v>0.21</v>
          </cell>
          <cell r="J17">
            <v>0</v>
          </cell>
          <cell r="K17">
            <v>0</v>
          </cell>
          <cell r="L17">
            <v>0</v>
          </cell>
          <cell r="V17">
            <v>4</v>
          </cell>
          <cell r="W17">
            <v>5</v>
          </cell>
          <cell r="X17">
            <v>2</v>
          </cell>
        </row>
        <row r="18">
          <cell r="H18">
            <v>0.21</v>
          </cell>
          <cell r="J18">
            <v>0</v>
          </cell>
          <cell r="K18">
            <v>0</v>
          </cell>
          <cell r="L18">
            <v>0</v>
          </cell>
          <cell r="V18">
            <v>4</v>
          </cell>
          <cell r="W18">
            <v>5</v>
          </cell>
          <cell r="X18">
            <v>2</v>
          </cell>
        </row>
        <row r="19">
          <cell r="B19" t="str">
            <v>INV.02.00</v>
          </cell>
          <cell r="C19" t="str">
            <v>E/IA vervangingsmaatregelen voor de vaste objecten, zoals vast bruggen en meetstations (uit scope BESL-173)</v>
          </cell>
          <cell r="H19">
            <v>0.21</v>
          </cell>
          <cell r="J19">
            <v>0</v>
          </cell>
          <cell r="K19">
            <v>0</v>
          </cell>
          <cell r="L19">
            <v>0</v>
          </cell>
          <cell r="R19" t="str">
            <v>RWS-#4627973 MB2.0 Trade Off Matrix TOM tbv activiteiten IMO v2.0</v>
          </cell>
          <cell r="V19">
            <v>4</v>
          </cell>
          <cell r="W19">
            <v>5</v>
          </cell>
          <cell r="X19">
            <v>2</v>
          </cell>
        </row>
        <row r="20">
          <cell r="B20" t="str">
            <v>INV.02.01</v>
          </cell>
          <cell r="C20" t="str">
            <v>Vaste bruggen</v>
          </cell>
          <cell r="H20">
            <v>0.21</v>
          </cell>
          <cell r="J20">
            <v>0</v>
          </cell>
          <cell r="K20">
            <v>0</v>
          </cell>
          <cell r="L20">
            <v>0</v>
          </cell>
          <cell r="V20">
            <v>4</v>
          </cell>
          <cell r="W20">
            <v>5</v>
          </cell>
          <cell r="X20">
            <v>2</v>
          </cell>
        </row>
        <row r="21">
          <cell r="B21" t="str">
            <v>INV.02.02</v>
          </cell>
          <cell r="C21" t="str">
            <v>Vernieuwen Kabel vaste objecten (beperkt tot deel aan de vaste brug 50m/brug)</v>
          </cell>
          <cell r="E21" t="str">
            <v>post</v>
          </cell>
          <cell r="H21">
            <v>0.21</v>
          </cell>
          <cell r="J21">
            <v>0</v>
          </cell>
          <cell r="K21">
            <v>0</v>
          </cell>
          <cell r="L21">
            <v>0</v>
          </cell>
          <cell r="V21">
            <v>4</v>
          </cell>
          <cell r="W21">
            <v>5</v>
          </cell>
          <cell r="X21">
            <v>2</v>
          </cell>
        </row>
        <row r="22">
          <cell r="B22" t="str">
            <v>INV.02.03</v>
          </cell>
          <cell r="C22" t="str">
            <v>SCM -0074 - Vernieuwen inspectiewagen (uit scope BESL-)</v>
          </cell>
          <cell r="E22" t="str">
            <v>stuks</v>
          </cell>
          <cell r="H22">
            <v>0.21</v>
          </cell>
          <cell r="J22">
            <v>0</v>
          </cell>
          <cell r="K22">
            <v>0</v>
          </cell>
          <cell r="L22">
            <v>0</v>
          </cell>
          <cell r="V22">
            <v>4</v>
          </cell>
          <cell r="W22">
            <v>5</v>
          </cell>
          <cell r="X22">
            <v>2</v>
          </cell>
        </row>
        <row r="23">
          <cell r="B23" t="str">
            <v>INV.02.04</v>
          </cell>
          <cell r="C23" t="str">
            <v>SCM -0131 - Mantelbuis Vernieuwen (beperkt tot deel aan de vaste brug)</v>
          </cell>
          <cell r="E23" t="str">
            <v>stuks</v>
          </cell>
          <cell r="H23">
            <v>0.21</v>
          </cell>
          <cell r="J23">
            <v>0</v>
          </cell>
          <cell r="K23">
            <v>0</v>
          </cell>
          <cell r="L23">
            <v>0</v>
          </cell>
          <cell r="V23">
            <v>4</v>
          </cell>
          <cell r="W23">
            <v>5</v>
          </cell>
          <cell r="X23">
            <v>2</v>
          </cell>
        </row>
        <row r="24">
          <cell r="B24" t="str">
            <v>INV.02.05</v>
          </cell>
          <cell r="C24" t="str">
            <v>SCM -0141 - Leuning vernieuwen (uit scope BESL-)</v>
          </cell>
          <cell r="E24" t="str">
            <v>stuks</v>
          </cell>
          <cell r="H24">
            <v>0.21</v>
          </cell>
          <cell r="J24">
            <v>0</v>
          </cell>
          <cell r="K24">
            <v>0</v>
          </cell>
          <cell r="L24">
            <v>0</v>
          </cell>
          <cell r="V24">
            <v>4</v>
          </cell>
          <cell r="W24">
            <v>5</v>
          </cell>
          <cell r="X24">
            <v>2</v>
          </cell>
        </row>
        <row r="25">
          <cell r="B25" t="str">
            <v>INV.02.06</v>
          </cell>
          <cell r="C25" t="str">
            <v>SCM -0149 - Vernieuwen Aarding- en bliksembeveiligingsinstallatie brug</v>
          </cell>
          <cell r="E25" t="str">
            <v>post</v>
          </cell>
          <cell r="H25">
            <v>0.21</v>
          </cell>
          <cell r="J25">
            <v>0</v>
          </cell>
          <cell r="K25">
            <v>0</v>
          </cell>
          <cell r="L25">
            <v>0</v>
          </cell>
          <cell r="V25">
            <v>4</v>
          </cell>
          <cell r="W25">
            <v>5</v>
          </cell>
          <cell r="X25">
            <v>2</v>
          </cell>
        </row>
        <row r="26">
          <cell r="B26" t="str">
            <v>INV.02.07</v>
          </cell>
          <cell r="C26" t="str">
            <v>SCM -0268 - Vernieuwen objectverlichting</v>
          </cell>
          <cell r="E26" t="str">
            <v>stuks</v>
          </cell>
          <cell r="H26">
            <v>0.21</v>
          </cell>
          <cell r="J26">
            <v>0</v>
          </cell>
          <cell r="K26">
            <v>0</v>
          </cell>
          <cell r="L26">
            <v>0</v>
          </cell>
          <cell r="V26">
            <v>4</v>
          </cell>
          <cell r="W26">
            <v>5</v>
          </cell>
          <cell r="X26">
            <v>2</v>
          </cell>
        </row>
        <row r="27">
          <cell r="B27" t="str">
            <v>INV.02.08</v>
          </cell>
          <cell r="C27" t="str">
            <v>SCM -0288 - Vernieuwen enkel armatuur oriëntatie licht scheepverkeersbeseining</v>
          </cell>
          <cell r="E27" t="str">
            <v>stuks</v>
          </cell>
          <cell r="H27">
            <v>0.21</v>
          </cell>
          <cell r="J27">
            <v>0</v>
          </cell>
          <cell r="K27">
            <v>0</v>
          </cell>
          <cell r="L27">
            <v>0</v>
          </cell>
          <cell r="V27">
            <v>4</v>
          </cell>
          <cell r="W27">
            <v>5</v>
          </cell>
          <cell r="X27">
            <v>2</v>
          </cell>
        </row>
        <row r="28">
          <cell r="B28" t="str">
            <v>INV.02.09</v>
          </cell>
          <cell r="C28" t="str">
            <v>SCM -0289 - Vernieuwen enkel armatuur oriëntatie licht scheepverkeersbeseining</v>
          </cell>
          <cell r="E28" t="str">
            <v>stuks</v>
          </cell>
          <cell r="H28">
            <v>0.21</v>
          </cell>
          <cell r="J28">
            <v>0</v>
          </cell>
          <cell r="K28">
            <v>0</v>
          </cell>
          <cell r="L28">
            <v>0</v>
          </cell>
          <cell r="V28">
            <v>4</v>
          </cell>
          <cell r="W28">
            <v>5</v>
          </cell>
          <cell r="X28">
            <v>2</v>
          </cell>
        </row>
        <row r="29">
          <cell r="B29" t="str">
            <v>INV.02.10</v>
          </cell>
          <cell r="C29" t="str">
            <v>SCM -0304 - Vernieuwen Bebording en Bewegwijzering (statisch) ?</v>
          </cell>
          <cell r="E29" t="str">
            <v>stuks</v>
          </cell>
          <cell r="H29">
            <v>0.21</v>
          </cell>
          <cell r="J29">
            <v>0</v>
          </cell>
          <cell r="K29">
            <v>0</v>
          </cell>
          <cell r="L29">
            <v>0</v>
          </cell>
          <cell r="V29">
            <v>4</v>
          </cell>
          <cell r="W29">
            <v>5</v>
          </cell>
          <cell r="X29">
            <v>2</v>
          </cell>
        </row>
        <row r="30">
          <cell r="B30" t="str">
            <v>INV.02.11</v>
          </cell>
          <cell r="C30" t="str">
            <v>SCM -0450 - Vernieuwen Laagspanningsinstallatie hoofdverdeler klein</v>
          </cell>
          <cell r="E30" t="str">
            <v>stuks</v>
          </cell>
          <cell r="H30">
            <v>0.21</v>
          </cell>
          <cell r="J30">
            <v>0</v>
          </cell>
          <cell r="K30">
            <v>0</v>
          </cell>
          <cell r="L30">
            <v>0</v>
          </cell>
          <cell r="V30">
            <v>4</v>
          </cell>
          <cell r="W30">
            <v>5</v>
          </cell>
          <cell r="X30">
            <v>2</v>
          </cell>
        </row>
        <row r="31">
          <cell r="B31" t="str">
            <v>INV.02.12</v>
          </cell>
          <cell r="C31" t="str">
            <v>SCM -0218 - Vernieuwen Laagspanningsinstallatie onderverdeler klein</v>
          </cell>
          <cell r="E31" t="str">
            <v>stuks</v>
          </cell>
          <cell r="H31">
            <v>0.21</v>
          </cell>
          <cell r="J31">
            <v>0</v>
          </cell>
          <cell r="K31">
            <v>0</v>
          </cell>
          <cell r="L31">
            <v>0</v>
          </cell>
          <cell r="V31">
            <v>4</v>
          </cell>
          <cell r="W31">
            <v>5</v>
          </cell>
          <cell r="X31">
            <v>2</v>
          </cell>
        </row>
        <row r="32">
          <cell r="B32" t="str">
            <v>INV.02.13</v>
          </cell>
          <cell r="C32" t="str">
            <v xml:space="preserve">SCM -0461 - Vernieuwen stuurstroomvoedingsinstallatie </v>
          </cell>
          <cell r="E32" t="str">
            <v>stuks</v>
          </cell>
          <cell r="H32">
            <v>0.21</v>
          </cell>
          <cell r="J32">
            <v>0</v>
          </cell>
          <cell r="K32">
            <v>0</v>
          </cell>
          <cell r="L32">
            <v>0</v>
          </cell>
          <cell r="V32">
            <v>4</v>
          </cell>
          <cell r="W32">
            <v>5</v>
          </cell>
          <cell r="X32">
            <v>2</v>
          </cell>
        </row>
        <row r="33">
          <cell r="B33" t="str">
            <v>INV.02.14</v>
          </cell>
          <cell r="C33" t="str">
            <v>SCM -0388 - Vernieuwen geleideconstructie (uit scope BESL-)</v>
          </cell>
          <cell r="E33" t="str">
            <v>stuks</v>
          </cell>
          <cell r="H33">
            <v>0.21</v>
          </cell>
          <cell r="J33">
            <v>0</v>
          </cell>
          <cell r="K33">
            <v>0</v>
          </cell>
          <cell r="L33">
            <v>0</v>
          </cell>
          <cell r="V33">
            <v>4</v>
          </cell>
          <cell r="W33">
            <v>5</v>
          </cell>
          <cell r="X33">
            <v>2</v>
          </cell>
        </row>
        <row r="34">
          <cell r="B34" t="str">
            <v>INV.02.15</v>
          </cell>
          <cell r="C34" t="str">
            <v>SCM -0404 - Vernieuwen armatuur</v>
          </cell>
          <cell r="E34" t="str">
            <v>stuks</v>
          </cell>
          <cell r="H34">
            <v>0.21</v>
          </cell>
          <cell r="J34">
            <v>0</v>
          </cell>
          <cell r="K34">
            <v>0</v>
          </cell>
          <cell r="L34">
            <v>0</v>
          </cell>
          <cell r="V34">
            <v>4</v>
          </cell>
          <cell r="W34">
            <v>5</v>
          </cell>
          <cell r="X34">
            <v>2</v>
          </cell>
        </row>
        <row r="35">
          <cell r="B35" t="str">
            <v>INV.02.16</v>
          </cell>
          <cell r="C35" t="str">
            <v>SCM -0403 - Vernieuwen borgbouten</v>
          </cell>
          <cell r="E35" t="str">
            <v>stuks</v>
          </cell>
          <cell r="H35">
            <v>0.21</v>
          </cell>
          <cell r="J35">
            <v>0</v>
          </cell>
          <cell r="K35">
            <v>0</v>
          </cell>
          <cell r="L35">
            <v>0</v>
          </cell>
          <cell r="V35">
            <v>4</v>
          </cell>
          <cell r="W35">
            <v>5</v>
          </cell>
          <cell r="X35">
            <v>2</v>
          </cell>
        </row>
        <row r="36">
          <cell r="B36" t="str">
            <v>INV.02.17</v>
          </cell>
          <cell r="C36" t="str">
            <v xml:space="preserve">SCM -0274 - Vernieuwen Openbare verlichting (OV), armatuur </v>
          </cell>
          <cell r="E36" t="str">
            <v>stuks</v>
          </cell>
          <cell r="H36">
            <v>0.21</v>
          </cell>
          <cell r="J36">
            <v>0</v>
          </cell>
          <cell r="K36">
            <v>0</v>
          </cell>
          <cell r="L36">
            <v>0</v>
          </cell>
          <cell r="V36">
            <v>4</v>
          </cell>
          <cell r="W36">
            <v>5</v>
          </cell>
          <cell r="X36">
            <v>2</v>
          </cell>
        </row>
        <row r="37">
          <cell r="B37" t="str">
            <v>INV.02.18</v>
          </cell>
          <cell r="C37" t="str">
            <v>Meetstations</v>
          </cell>
          <cell r="H37">
            <v>0.21</v>
          </cell>
          <cell r="J37">
            <v>0</v>
          </cell>
          <cell r="K37">
            <v>0</v>
          </cell>
          <cell r="L37">
            <v>0</v>
          </cell>
          <cell r="V37">
            <v>4</v>
          </cell>
          <cell r="W37">
            <v>5</v>
          </cell>
          <cell r="X37">
            <v>2</v>
          </cell>
        </row>
        <row r="38">
          <cell r="B38" t="str">
            <v>INV.02.19</v>
          </cell>
          <cell r="C38" t="str">
            <v>SCM -0159 - Vernieuwen Binnenverlichting</v>
          </cell>
          <cell r="E38" t="str">
            <v>stuks</v>
          </cell>
          <cell r="H38">
            <v>0.21</v>
          </cell>
          <cell r="J38">
            <v>0</v>
          </cell>
          <cell r="K38">
            <v>0</v>
          </cell>
          <cell r="L38">
            <v>0</v>
          </cell>
          <cell r="V38">
            <v>4</v>
          </cell>
          <cell r="W38">
            <v>5</v>
          </cell>
          <cell r="X38">
            <v>2</v>
          </cell>
        </row>
        <row r="39">
          <cell r="B39" t="str">
            <v>INV.02.20</v>
          </cell>
          <cell r="C39" t="str">
            <v>SCM -0268 - Vernieuwen objectverlichting</v>
          </cell>
          <cell r="E39" t="str">
            <v>stuks</v>
          </cell>
          <cell r="H39">
            <v>0.21</v>
          </cell>
          <cell r="J39">
            <v>0</v>
          </cell>
          <cell r="K39">
            <v>0</v>
          </cell>
          <cell r="L39">
            <v>0</v>
          </cell>
          <cell r="V39">
            <v>4</v>
          </cell>
          <cell r="W39">
            <v>5</v>
          </cell>
          <cell r="X39">
            <v>2</v>
          </cell>
        </row>
        <row r="40">
          <cell r="B40" t="str">
            <v>INV.02.21</v>
          </cell>
          <cell r="C40" t="str">
            <v>SCM -0450 - Vernieuwen Laagspanningsinstallatie hoofdverdeler klein</v>
          </cell>
          <cell r="E40" t="str">
            <v>stuks</v>
          </cell>
          <cell r="H40">
            <v>0.21</v>
          </cell>
          <cell r="J40">
            <v>0</v>
          </cell>
          <cell r="K40">
            <v>0</v>
          </cell>
          <cell r="L40">
            <v>0</v>
          </cell>
          <cell r="V40">
            <v>4</v>
          </cell>
          <cell r="W40">
            <v>5</v>
          </cell>
          <cell r="X40">
            <v>2</v>
          </cell>
        </row>
        <row r="41">
          <cell r="B41" t="str">
            <v>INV.02.22</v>
          </cell>
          <cell r="C41" t="str">
            <v>SCM -0291 - Verwijderen telefooninstallatie</v>
          </cell>
          <cell r="E41" t="str">
            <v>stuks</v>
          </cell>
          <cell r="H41">
            <v>0.21</v>
          </cell>
          <cell r="J41">
            <v>0</v>
          </cell>
          <cell r="K41">
            <v>0</v>
          </cell>
          <cell r="L41">
            <v>0</v>
          </cell>
          <cell r="V41">
            <v>4</v>
          </cell>
          <cell r="W41">
            <v>5</v>
          </cell>
          <cell r="X41">
            <v>2</v>
          </cell>
        </row>
        <row r="42">
          <cell r="B42" t="str">
            <v>INV.02.23</v>
          </cell>
          <cell r="C42" t="str">
            <v xml:space="preserve">SCM -0461 - Vernieuwen stuurstroomvoedingsinstallatie </v>
          </cell>
          <cell r="E42" t="str">
            <v>stuks</v>
          </cell>
          <cell r="H42">
            <v>0.21</v>
          </cell>
          <cell r="J42">
            <v>0</v>
          </cell>
          <cell r="K42">
            <v>0</v>
          </cell>
          <cell r="L42">
            <v>0</v>
          </cell>
          <cell r="V42">
            <v>4</v>
          </cell>
          <cell r="W42">
            <v>5</v>
          </cell>
          <cell r="X42">
            <v>2</v>
          </cell>
        </row>
        <row r="43">
          <cell r="B43" t="str">
            <v>INV.02.24</v>
          </cell>
          <cell r="C43" t="str">
            <v xml:space="preserve">SCM -0653 - Vernieuwen Aarding- en bliksembeveiligingsintallatie </v>
          </cell>
          <cell r="E43" t="str">
            <v>post</v>
          </cell>
          <cell r="H43">
            <v>0.21</v>
          </cell>
          <cell r="J43">
            <v>0</v>
          </cell>
          <cell r="K43">
            <v>0</v>
          </cell>
          <cell r="L43">
            <v>0</v>
          </cell>
          <cell r="V43">
            <v>4</v>
          </cell>
          <cell r="W43">
            <v>5</v>
          </cell>
          <cell r="X43">
            <v>2</v>
          </cell>
        </row>
        <row r="44">
          <cell r="B44" t="str">
            <v>INV.02.25</v>
          </cell>
          <cell r="C44" t="str">
            <v>Vernieuwen Kabel vaste objecten</v>
          </cell>
          <cell r="E44" t="str">
            <v>post</v>
          </cell>
          <cell r="H44">
            <v>0.21</v>
          </cell>
          <cell r="J44">
            <v>0</v>
          </cell>
          <cell r="K44">
            <v>0</v>
          </cell>
          <cell r="L44">
            <v>0</v>
          </cell>
          <cell r="V44">
            <v>4</v>
          </cell>
          <cell r="W44">
            <v>5</v>
          </cell>
          <cell r="X44">
            <v>2</v>
          </cell>
        </row>
        <row r="45">
          <cell r="B45" t="str">
            <v>INV.02.26</v>
          </cell>
          <cell r="C45" t="str">
            <v>SCM -0082 - Vernieuwen Klimaatinstallatie klein</v>
          </cell>
          <cell r="E45" t="str">
            <v>stuks</v>
          </cell>
          <cell r="H45">
            <v>0.21</v>
          </cell>
          <cell r="J45">
            <v>0</v>
          </cell>
          <cell r="K45">
            <v>0</v>
          </cell>
          <cell r="L45">
            <v>0</v>
          </cell>
          <cell r="V45">
            <v>4</v>
          </cell>
          <cell r="W45">
            <v>5</v>
          </cell>
          <cell r="X45">
            <v>2</v>
          </cell>
        </row>
        <row r="46">
          <cell r="B46" t="str">
            <v>INV.02.27</v>
          </cell>
          <cell r="C46" t="str">
            <v>SCM -0218 - Vernieuwen Laagspanningsinstallatie onderverdeler klein</v>
          </cell>
          <cell r="E46" t="str">
            <v>stuks</v>
          </cell>
          <cell r="H46">
            <v>0.21</v>
          </cell>
          <cell r="J46">
            <v>0</v>
          </cell>
          <cell r="K46">
            <v>0</v>
          </cell>
          <cell r="L46">
            <v>0</v>
          </cell>
          <cell r="V46">
            <v>4</v>
          </cell>
          <cell r="W46">
            <v>5</v>
          </cell>
          <cell r="X46">
            <v>2</v>
          </cell>
        </row>
        <row r="47">
          <cell r="H47">
            <v>0.21</v>
          </cell>
          <cell r="J47">
            <v>0</v>
          </cell>
          <cell r="K47">
            <v>0</v>
          </cell>
          <cell r="L47">
            <v>0</v>
          </cell>
          <cell r="V47">
            <v>4</v>
          </cell>
          <cell r="W47">
            <v>5</v>
          </cell>
          <cell r="X47">
            <v>2</v>
          </cell>
        </row>
        <row r="48">
          <cell r="B48" t="str">
            <v>INV.03.00</v>
          </cell>
          <cell r="C48" t="str">
            <v>Vervangingsmaatregelen voor de overige voorzieningen op en langs de vaarweg/trajecten (uit scope BESL-173)</v>
          </cell>
          <cell r="H48">
            <v>0.21</v>
          </cell>
          <cell r="J48">
            <v>0</v>
          </cell>
          <cell r="K48">
            <v>0</v>
          </cell>
          <cell r="L48">
            <v>0</v>
          </cell>
          <cell r="R48" t="str">
            <v>RWS-#4627973 MB2.0 Trade Off Matrix TOM tbv activiteiten IMO v2.0</v>
          </cell>
          <cell r="V48">
            <v>4</v>
          </cell>
          <cell r="W48">
            <v>5</v>
          </cell>
          <cell r="X48">
            <v>2</v>
          </cell>
        </row>
        <row r="49">
          <cell r="B49" t="str">
            <v>INV.03.01</v>
          </cell>
          <cell r="C49" t="str">
            <v>Maatregelen aangaande aanstraalverlichtingen van bebordingen bij vaste bruggen en bebordingen langs de vaarweg/trajecten :</v>
          </cell>
          <cell r="H49">
            <v>0.21</v>
          </cell>
          <cell r="J49">
            <v>0</v>
          </cell>
          <cell r="K49">
            <v>0</v>
          </cell>
          <cell r="L49">
            <v>0</v>
          </cell>
          <cell r="V49">
            <v>4</v>
          </cell>
          <cell r="W49">
            <v>5</v>
          </cell>
          <cell r="X49">
            <v>2</v>
          </cell>
        </row>
        <row r="50">
          <cell r="B50" t="str">
            <v>INV.03.02</v>
          </cell>
          <cell r="C50" t="str">
            <v>Vernieuwen Kabel (uit scope zie MB2.0 BESL-159)</v>
          </cell>
          <cell r="H50">
            <v>0.21</v>
          </cell>
          <cell r="J50">
            <v>0</v>
          </cell>
          <cell r="K50">
            <v>0</v>
          </cell>
          <cell r="L50">
            <v>0</v>
          </cell>
          <cell r="V50">
            <v>4</v>
          </cell>
          <cell r="W50">
            <v>5</v>
          </cell>
          <cell r="X50">
            <v>2</v>
          </cell>
        </row>
        <row r="51">
          <cell r="B51" t="str">
            <v>INV.03.03</v>
          </cell>
          <cell r="C51" t="str">
            <v xml:space="preserve">SCM -0304 - Vernieuwen Armaturen aanstraalverlichting </v>
          </cell>
          <cell r="E51" t="str">
            <v>stuks</v>
          </cell>
          <cell r="H51">
            <v>0.21</v>
          </cell>
          <cell r="J51">
            <v>0</v>
          </cell>
          <cell r="K51">
            <v>0</v>
          </cell>
          <cell r="L51">
            <v>0</v>
          </cell>
          <cell r="V51">
            <v>4</v>
          </cell>
          <cell r="W51">
            <v>5</v>
          </cell>
          <cell r="X51">
            <v>2</v>
          </cell>
        </row>
        <row r="52">
          <cell r="B52" t="str">
            <v>INV.03.04</v>
          </cell>
          <cell r="C52" t="str">
            <v>Maatregelen aangaande dynamische bewegwijzering langs de vaarweg</v>
          </cell>
          <cell r="H52">
            <v>0.21</v>
          </cell>
          <cell r="J52">
            <v>0</v>
          </cell>
          <cell r="K52">
            <v>0</v>
          </cell>
          <cell r="L52">
            <v>0</v>
          </cell>
          <cell r="V52">
            <v>4</v>
          </cell>
          <cell r="W52">
            <v>5</v>
          </cell>
          <cell r="X52">
            <v>2</v>
          </cell>
        </row>
        <row r="53">
          <cell r="B53" t="str">
            <v>INV.03.05</v>
          </cell>
          <cell r="C53" t="str">
            <v>Vernieuwen Kabel (uit scope zie MB2.0 BESL-159)</v>
          </cell>
          <cell r="H53">
            <v>0.21</v>
          </cell>
          <cell r="J53">
            <v>0</v>
          </cell>
          <cell r="K53">
            <v>0</v>
          </cell>
          <cell r="L53">
            <v>0</v>
          </cell>
          <cell r="V53">
            <v>4</v>
          </cell>
          <cell r="W53">
            <v>5</v>
          </cell>
          <cell r="X53">
            <v>2</v>
          </cell>
        </row>
        <row r="54">
          <cell r="B54" t="str">
            <v>INV.03.06</v>
          </cell>
          <cell r="C54" t="str">
            <v>SCM -0177 - Vernieuwen Dynamische bewegwijzering en informatie systemen</v>
          </cell>
          <cell r="E54" t="str">
            <v>stuks</v>
          </cell>
          <cell r="H54">
            <v>0.21</v>
          </cell>
          <cell r="J54">
            <v>0</v>
          </cell>
          <cell r="K54">
            <v>0</v>
          </cell>
          <cell r="L54">
            <v>0</v>
          </cell>
          <cell r="V54">
            <v>4</v>
          </cell>
          <cell r="W54">
            <v>5</v>
          </cell>
          <cell r="X54">
            <v>2</v>
          </cell>
        </row>
        <row r="55">
          <cell r="B55" t="str">
            <v>INV.03.07</v>
          </cell>
          <cell r="C55" t="str">
            <v>Maatregelen aangaande objectverlichting langs de vaarweg</v>
          </cell>
          <cell r="H55">
            <v>0.21</v>
          </cell>
          <cell r="J55">
            <v>0</v>
          </cell>
          <cell r="K55">
            <v>0</v>
          </cell>
          <cell r="L55">
            <v>0</v>
          </cell>
          <cell r="V55">
            <v>4</v>
          </cell>
          <cell r="W55">
            <v>5</v>
          </cell>
          <cell r="X55">
            <v>2</v>
          </cell>
        </row>
        <row r="56">
          <cell r="B56" t="str">
            <v>INV.03.08</v>
          </cell>
          <cell r="C56" t="str">
            <v>Vernieuwen Kabel (uit scope zie MB2.0 BESL-159)</v>
          </cell>
          <cell r="H56">
            <v>0.21</v>
          </cell>
          <cell r="J56">
            <v>0</v>
          </cell>
          <cell r="K56">
            <v>0</v>
          </cell>
          <cell r="L56">
            <v>0</v>
          </cell>
          <cell r="V56">
            <v>4</v>
          </cell>
          <cell r="W56">
            <v>5</v>
          </cell>
          <cell r="X56">
            <v>2</v>
          </cell>
        </row>
        <row r="57">
          <cell r="B57" t="str">
            <v>INV.03.09</v>
          </cell>
          <cell r="C57" t="str">
            <v>SCM -0268 - Vernieuwen Objectverlichting inclusief armatuur</v>
          </cell>
          <cell r="E57" t="str">
            <v>stuks</v>
          </cell>
          <cell r="H57">
            <v>0.21</v>
          </cell>
          <cell r="J57">
            <v>0</v>
          </cell>
          <cell r="K57">
            <v>0</v>
          </cell>
          <cell r="L57">
            <v>0</v>
          </cell>
          <cell r="V57">
            <v>4</v>
          </cell>
          <cell r="W57">
            <v>5</v>
          </cell>
          <cell r="X57">
            <v>2</v>
          </cell>
        </row>
        <row r="58">
          <cell r="B58" t="str">
            <v>INV.03.10</v>
          </cell>
          <cell r="C58" t="str">
            <v>Maatregelen aangaande voorzieningen terreinen langs de vaarweg</v>
          </cell>
          <cell r="H58">
            <v>0.21</v>
          </cell>
          <cell r="J58">
            <v>0</v>
          </cell>
          <cell r="K58">
            <v>0</v>
          </cell>
          <cell r="L58">
            <v>0</v>
          </cell>
          <cell r="V58">
            <v>4</v>
          </cell>
          <cell r="W58">
            <v>5</v>
          </cell>
          <cell r="X58">
            <v>2</v>
          </cell>
        </row>
        <row r="59">
          <cell r="B59" t="str">
            <v>INV.03.11</v>
          </cell>
          <cell r="C59" t="str">
            <v>Vernieuwen Kabel (uit scope zie MB2.0 BESL-159)</v>
          </cell>
          <cell r="H59">
            <v>0.21</v>
          </cell>
          <cell r="J59">
            <v>0</v>
          </cell>
          <cell r="K59">
            <v>0</v>
          </cell>
          <cell r="L59">
            <v>0</v>
          </cell>
          <cell r="V59">
            <v>4</v>
          </cell>
          <cell r="W59">
            <v>5</v>
          </cell>
          <cell r="X59">
            <v>2</v>
          </cell>
        </row>
        <row r="60">
          <cell r="B60" t="str">
            <v>INV.03.12</v>
          </cell>
          <cell r="C60" t="str">
            <v xml:space="preserve">SCM -0274 - Vernieuwen Openbare verlichting (OV), armatuur </v>
          </cell>
          <cell r="E60" t="str">
            <v>stuks</v>
          </cell>
          <cell r="H60">
            <v>0.21</v>
          </cell>
          <cell r="J60">
            <v>0</v>
          </cell>
          <cell r="K60">
            <v>0</v>
          </cell>
          <cell r="L60">
            <v>0</v>
          </cell>
          <cell r="V60">
            <v>4</v>
          </cell>
          <cell r="W60">
            <v>5</v>
          </cell>
          <cell r="X60">
            <v>2</v>
          </cell>
        </row>
        <row r="61">
          <cell r="B61" t="str">
            <v>INV.03.13</v>
          </cell>
          <cell r="C61" t="str">
            <v>SCM -0288 - Vernieuwen enkel armatuur oriëntatie licht/scheepverkeersbeseining</v>
          </cell>
          <cell r="E61" t="str">
            <v>stuks</v>
          </cell>
          <cell r="H61">
            <v>0.21</v>
          </cell>
          <cell r="J61">
            <v>0</v>
          </cell>
          <cell r="K61">
            <v>0</v>
          </cell>
          <cell r="L61">
            <v>0</v>
          </cell>
          <cell r="V61">
            <v>4</v>
          </cell>
          <cell r="W61">
            <v>5</v>
          </cell>
          <cell r="X61">
            <v>2</v>
          </cell>
        </row>
        <row r="62">
          <cell r="B62" t="str">
            <v>INV.03.14</v>
          </cell>
          <cell r="C62" t="str">
            <v>SCM -0450 - Vernieuwen e-kast klein</v>
          </cell>
          <cell r="E62" t="str">
            <v>stuks</v>
          </cell>
          <cell r="H62">
            <v>0.21</v>
          </cell>
          <cell r="J62">
            <v>0</v>
          </cell>
          <cell r="K62">
            <v>0</v>
          </cell>
          <cell r="L62">
            <v>0</v>
          </cell>
          <cell r="V62">
            <v>4</v>
          </cell>
          <cell r="W62">
            <v>5</v>
          </cell>
          <cell r="X62">
            <v>2</v>
          </cell>
        </row>
        <row r="63">
          <cell r="H63">
            <v>0.21</v>
          </cell>
          <cell r="J63">
            <v>0</v>
          </cell>
          <cell r="K63">
            <v>0</v>
          </cell>
          <cell r="L63">
            <v>0</v>
          </cell>
          <cell r="V63">
            <v>4</v>
          </cell>
          <cell r="W63">
            <v>5</v>
          </cell>
          <cell r="X63">
            <v>2</v>
          </cell>
        </row>
        <row r="64">
          <cell r="B64" t="str">
            <v>INV.04.00</v>
          </cell>
          <cell r="C64" t="str">
            <v>Voo5 - Beheersmaatregelen n.a.v. geconstateerde arbo risico’s</v>
          </cell>
          <cell r="D64">
            <v>1</v>
          </cell>
          <cell r="E64" t="str">
            <v>post</v>
          </cell>
          <cell r="F64">
            <v>806506.94263566041</v>
          </cell>
          <cell r="H64">
            <v>0.21</v>
          </cell>
          <cell r="J64">
            <v>645205.5541085283</v>
          </cell>
          <cell r="K64">
            <v>806506.94263566041</v>
          </cell>
          <cell r="L64">
            <v>967808.33116279251</v>
          </cell>
          <cell r="N64">
            <v>0.2</v>
          </cell>
          <cell r="O64">
            <v>0.2</v>
          </cell>
          <cell r="R64" t="str">
            <v>RWS-#4627973 MB2.0 Trade Off Matrix TOM tbv activiteiten IMO v2.0 &amp; Kosten TOM IMO - v0.2</v>
          </cell>
          <cell r="V64">
            <v>4</v>
          </cell>
          <cell r="W64">
            <v>5</v>
          </cell>
          <cell r="X64">
            <v>2</v>
          </cell>
        </row>
        <row r="65">
          <cell r="H65">
            <v>0.21</v>
          </cell>
          <cell r="J65">
            <v>0</v>
          </cell>
          <cell r="K65">
            <v>0</v>
          </cell>
          <cell r="L65">
            <v>0</v>
          </cell>
          <cell r="V65">
            <v>4</v>
          </cell>
          <cell r="W65">
            <v>5</v>
          </cell>
          <cell r="X65">
            <v>2</v>
          </cell>
        </row>
        <row r="66">
          <cell r="B66" t="str">
            <v>INV.05.00</v>
          </cell>
          <cell r="C66" t="str">
            <v>Voo5 - Arbo ‘top’risico’s uit de Ribo’s t.a.v.de aanwezige machines in het areaal</v>
          </cell>
          <cell r="D66">
            <v>1</v>
          </cell>
          <cell r="E66" t="str">
            <v>post</v>
          </cell>
          <cell r="F66">
            <v>2879000.6758139855</v>
          </cell>
          <cell r="H66">
            <v>0.21</v>
          </cell>
          <cell r="J66">
            <v>2303200.5406511882</v>
          </cell>
          <cell r="K66">
            <v>2879000.6758139855</v>
          </cell>
          <cell r="L66">
            <v>3454800.8109767828</v>
          </cell>
          <cell r="N66">
            <v>0.2</v>
          </cell>
          <cell r="O66">
            <v>0.2</v>
          </cell>
          <cell r="R66" t="str">
            <v>RWS-#4627973 MB2.0 Trade Off Matrix TOM tbv activiteiten IMO v2.0 &amp; Kosten TOM IMO - v0.2</v>
          </cell>
          <cell r="V66">
            <v>4</v>
          </cell>
          <cell r="W66">
            <v>5</v>
          </cell>
          <cell r="X66">
            <v>2</v>
          </cell>
        </row>
        <row r="67">
          <cell r="H67">
            <v>0.21</v>
          </cell>
          <cell r="J67">
            <v>0</v>
          </cell>
          <cell r="K67">
            <v>0</v>
          </cell>
          <cell r="L67">
            <v>0</v>
          </cell>
          <cell r="V67">
            <v>4</v>
          </cell>
          <cell r="W67">
            <v>5</v>
          </cell>
          <cell r="X67">
            <v>2</v>
          </cell>
        </row>
        <row r="68">
          <cell r="B68" t="str">
            <v>INV.06.00</v>
          </cell>
          <cell r="C68" t="str">
            <v>Realiseren glasvezelaansluitingen op de complexen in het kader van aanleg van het WAN (uit scope IMO BESL-116)</v>
          </cell>
          <cell r="D68">
            <v>0</v>
          </cell>
          <cell r="E68" t="str">
            <v>post</v>
          </cell>
          <cell r="F68">
            <v>0</v>
          </cell>
          <cell r="H68">
            <v>0.21</v>
          </cell>
          <cell r="J68">
            <v>0</v>
          </cell>
          <cell r="K68">
            <v>0</v>
          </cell>
          <cell r="L68">
            <v>0</v>
          </cell>
          <cell r="R68" t="str">
            <v>RWS-#4627973 MB2.0 Trade Off Matrix TOM tbv activiteiten IMO v2.0</v>
          </cell>
          <cell r="V68">
            <v>4</v>
          </cell>
          <cell r="W68">
            <v>5</v>
          </cell>
          <cell r="X68">
            <v>2</v>
          </cell>
        </row>
        <row r="69">
          <cell r="H69">
            <v>0.21</v>
          </cell>
          <cell r="J69">
            <v>0</v>
          </cell>
          <cell r="K69">
            <v>0</v>
          </cell>
          <cell r="L69">
            <v>0</v>
          </cell>
          <cell r="V69">
            <v>4</v>
          </cell>
          <cell r="W69">
            <v>5</v>
          </cell>
          <cell r="X69">
            <v>2</v>
          </cell>
        </row>
        <row r="70">
          <cell r="H70">
            <v>0.21</v>
          </cell>
          <cell r="J70">
            <v>0</v>
          </cell>
          <cell r="K70">
            <v>0</v>
          </cell>
          <cell r="L70">
            <v>0</v>
          </cell>
          <cell r="V70">
            <v>4</v>
          </cell>
          <cell r="W70">
            <v>5</v>
          </cell>
          <cell r="X70">
            <v>2</v>
          </cell>
        </row>
        <row r="71">
          <cell r="B71" t="str">
            <v>INV.BK.NTD</v>
          </cell>
          <cell r="C71" t="str">
            <v>Nader te detailleren bouwkosten</v>
          </cell>
          <cell r="F71">
            <v>0.15</v>
          </cell>
          <cell r="H71">
            <v>0.21</v>
          </cell>
          <cell r="J71">
            <v>0.15</v>
          </cell>
          <cell r="K71">
            <v>0.15</v>
          </cell>
          <cell r="L71">
            <v>0.15</v>
          </cell>
          <cell r="N71">
            <v>0</v>
          </cell>
          <cell r="O71">
            <v>0</v>
          </cell>
          <cell r="V71">
            <v>4</v>
          </cell>
          <cell r="W71">
            <v>5</v>
          </cell>
          <cell r="X71">
            <v>2</v>
          </cell>
        </row>
        <row r="72">
          <cell r="B72" t="str">
            <v>INV.BK.EK</v>
          </cell>
          <cell r="C72" t="str">
            <v>Eenmalige kosten</v>
          </cell>
          <cell r="F72">
            <v>0.02</v>
          </cell>
          <cell r="H72">
            <v>0.21</v>
          </cell>
          <cell r="J72">
            <v>0.02</v>
          </cell>
          <cell r="K72">
            <v>0.02</v>
          </cell>
          <cell r="L72">
            <v>0.02</v>
          </cell>
          <cell r="N72">
            <v>0</v>
          </cell>
          <cell r="O72">
            <v>0</v>
          </cell>
          <cell r="V72">
            <v>4</v>
          </cell>
          <cell r="W72">
            <v>5</v>
          </cell>
          <cell r="X72">
            <v>2</v>
          </cell>
        </row>
        <row r="73">
          <cell r="B73" t="str">
            <v>INV.BK.ABK</v>
          </cell>
          <cell r="C73" t="str">
            <v>Algemene bouwplaatskosten</v>
          </cell>
          <cell r="F73">
            <v>0.04</v>
          </cell>
          <cell r="H73">
            <v>0.21</v>
          </cell>
          <cell r="J73">
            <v>0.04</v>
          </cell>
          <cell r="K73">
            <v>0.04</v>
          </cell>
          <cell r="L73">
            <v>0.04</v>
          </cell>
          <cell r="N73">
            <v>0</v>
          </cell>
          <cell r="O73">
            <v>0</v>
          </cell>
          <cell r="V73">
            <v>4</v>
          </cell>
          <cell r="W73">
            <v>5</v>
          </cell>
          <cell r="X73">
            <v>2</v>
          </cell>
        </row>
        <row r="74">
          <cell r="B74" t="str">
            <v>INV.BK.UK</v>
          </cell>
          <cell r="C74" t="str">
            <v>Uitvoeringskosten</v>
          </cell>
          <cell r="F74">
            <v>7.0000000000000007E-2</v>
          </cell>
          <cell r="H74">
            <v>0.21</v>
          </cell>
          <cell r="J74">
            <v>7.0000000000000007E-2</v>
          </cell>
          <cell r="K74">
            <v>7.0000000000000007E-2</v>
          </cell>
          <cell r="L74">
            <v>7.0000000000000007E-2</v>
          </cell>
          <cell r="N74">
            <v>0</v>
          </cell>
          <cell r="O74">
            <v>0</v>
          </cell>
          <cell r="V74">
            <v>4</v>
          </cell>
          <cell r="W74">
            <v>5</v>
          </cell>
          <cell r="X74">
            <v>2</v>
          </cell>
        </row>
        <row r="75">
          <cell r="B75" t="str">
            <v>INV.BK.PM</v>
          </cell>
          <cell r="C75" t="str">
            <v>Projectmanagementkosten</v>
          </cell>
          <cell r="F75">
            <v>0.02</v>
          </cell>
          <cell r="H75">
            <v>0.21</v>
          </cell>
          <cell r="J75">
            <v>0.02</v>
          </cell>
          <cell r="K75">
            <v>0.02</v>
          </cell>
          <cell r="L75">
            <v>0.02</v>
          </cell>
          <cell r="N75">
            <v>0</v>
          </cell>
          <cell r="O75">
            <v>0</v>
          </cell>
          <cell r="V75">
            <v>4</v>
          </cell>
          <cell r="W75">
            <v>5</v>
          </cell>
          <cell r="X75">
            <v>2</v>
          </cell>
        </row>
        <row r="76">
          <cell r="B76" t="str">
            <v>INV.BK.AK</v>
          </cell>
          <cell r="C76" t="str">
            <v>Algemene kosten</v>
          </cell>
          <cell r="F76">
            <v>0.09</v>
          </cell>
          <cell r="H76">
            <v>0.21</v>
          </cell>
          <cell r="J76">
            <v>0.09</v>
          </cell>
          <cell r="K76">
            <v>0.09</v>
          </cell>
          <cell r="L76">
            <v>0.09</v>
          </cell>
          <cell r="N76">
            <v>0</v>
          </cell>
          <cell r="O76">
            <v>0</v>
          </cell>
          <cell r="V76">
            <v>4</v>
          </cell>
          <cell r="W76">
            <v>5</v>
          </cell>
          <cell r="X76">
            <v>2</v>
          </cell>
        </row>
        <row r="77">
          <cell r="B77" t="str">
            <v>INV.BK.W</v>
          </cell>
          <cell r="C77" t="str">
            <v>Winst</v>
          </cell>
          <cell r="F77">
            <v>0.04</v>
          </cell>
          <cell r="H77">
            <v>0.21</v>
          </cell>
          <cell r="J77">
            <v>0.04</v>
          </cell>
          <cell r="K77">
            <v>0.04</v>
          </cell>
          <cell r="L77">
            <v>0.04</v>
          </cell>
          <cell r="N77">
            <v>0</v>
          </cell>
          <cell r="O77">
            <v>0</v>
          </cell>
          <cell r="V77">
            <v>4</v>
          </cell>
          <cell r="W77">
            <v>5</v>
          </cell>
          <cell r="X77">
            <v>2</v>
          </cell>
        </row>
        <row r="78">
          <cell r="B78" t="str">
            <v>INV.BK.R</v>
          </cell>
          <cell r="C78" t="str">
            <v>Risico</v>
          </cell>
          <cell r="F78">
            <v>0.02</v>
          </cell>
          <cell r="H78">
            <v>0.21</v>
          </cell>
          <cell r="J78">
            <v>0.02</v>
          </cell>
          <cell r="K78">
            <v>0.02</v>
          </cell>
          <cell r="L78">
            <v>0.02</v>
          </cell>
          <cell r="N78">
            <v>0</v>
          </cell>
          <cell r="O78">
            <v>0</v>
          </cell>
          <cell r="V78">
            <v>4</v>
          </cell>
          <cell r="W78">
            <v>5</v>
          </cell>
          <cell r="X78">
            <v>2</v>
          </cell>
        </row>
        <row r="79">
          <cell r="B79" t="str">
            <v>INV.BK.NBR</v>
          </cell>
          <cell r="C79" t="str">
            <v>Niet benoemd risico bouwkosten</v>
          </cell>
          <cell r="F79">
            <v>0</v>
          </cell>
          <cell r="H79">
            <v>0.21</v>
          </cell>
          <cell r="J79">
            <v>0</v>
          </cell>
          <cell r="K79">
            <v>0</v>
          </cell>
          <cell r="L79">
            <v>0</v>
          </cell>
          <cell r="N79">
            <v>0</v>
          </cell>
          <cell r="O79">
            <v>0</v>
          </cell>
          <cell r="V79">
            <v>4</v>
          </cell>
          <cell r="W79">
            <v>5</v>
          </cell>
          <cell r="X79">
            <v>2</v>
          </cell>
        </row>
        <row r="80">
          <cell r="H80">
            <v>0.21</v>
          </cell>
          <cell r="J80">
            <v>0</v>
          </cell>
          <cell r="K80">
            <v>0</v>
          </cell>
          <cell r="L80">
            <v>0</v>
          </cell>
          <cell r="V80">
            <v>4</v>
          </cell>
          <cell r="W80">
            <v>5</v>
          </cell>
          <cell r="X80">
            <v>2</v>
          </cell>
        </row>
        <row r="81">
          <cell r="H81">
            <v>0.21</v>
          </cell>
          <cell r="J81">
            <v>0</v>
          </cell>
          <cell r="K81">
            <v>0</v>
          </cell>
          <cell r="L81">
            <v>0</v>
          </cell>
          <cell r="V81">
            <v>4</v>
          </cell>
          <cell r="W81">
            <v>5</v>
          </cell>
          <cell r="X81">
            <v>2</v>
          </cell>
        </row>
        <row r="82">
          <cell r="B82" t="str">
            <v>INV.EK.OG</v>
          </cell>
          <cell r="C82" t="str">
            <v>Engineeringskosten OG</v>
          </cell>
          <cell r="F82">
            <v>0</v>
          </cell>
          <cell r="H82">
            <v>0.21</v>
          </cell>
          <cell r="J82">
            <v>0</v>
          </cell>
          <cell r="K82">
            <v>0</v>
          </cell>
          <cell r="L82">
            <v>0</v>
          </cell>
          <cell r="N82">
            <v>0</v>
          </cell>
          <cell r="O82">
            <v>0</v>
          </cell>
          <cell r="V82">
            <v>4</v>
          </cell>
          <cell r="W82">
            <v>5</v>
          </cell>
          <cell r="X82">
            <v>2</v>
          </cell>
        </row>
        <row r="83">
          <cell r="B83" t="str">
            <v>INV.EK.ON</v>
          </cell>
          <cell r="C83" t="str">
            <v>Engineeringskosten ON</v>
          </cell>
          <cell r="F83">
            <v>0.1</v>
          </cell>
          <cell r="H83">
            <v>0.21</v>
          </cell>
          <cell r="J83">
            <v>0.1</v>
          </cell>
          <cell r="K83">
            <v>0.1</v>
          </cell>
          <cell r="L83">
            <v>0.1</v>
          </cell>
          <cell r="N83">
            <v>0</v>
          </cell>
          <cell r="O83">
            <v>0</v>
          </cell>
          <cell r="V83">
            <v>4</v>
          </cell>
          <cell r="W83">
            <v>5</v>
          </cell>
          <cell r="X83">
            <v>2</v>
          </cell>
        </row>
        <row r="84">
          <cell r="B84" t="str">
            <v>…</v>
          </cell>
          <cell r="H84">
            <v>0.21</v>
          </cell>
          <cell r="J84">
            <v>0</v>
          </cell>
          <cell r="K84">
            <v>0</v>
          </cell>
          <cell r="L84">
            <v>0</v>
          </cell>
          <cell r="V84">
            <v>4</v>
          </cell>
          <cell r="W84">
            <v>5</v>
          </cell>
          <cell r="X84">
            <v>2</v>
          </cell>
        </row>
        <row r="85">
          <cell r="B85" t="str">
            <v>…</v>
          </cell>
          <cell r="H85">
            <v>0.21</v>
          </cell>
          <cell r="J85">
            <v>0</v>
          </cell>
          <cell r="K85">
            <v>0</v>
          </cell>
          <cell r="L85">
            <v>0</v>
          </cell>
          <cell r="V85">
            <v>4</v>
          </cell>
          <cell r="W85">
            <v>5</v>
          </cell>
          <cell r="X85">
            <v>2</v>
          </cell>
        </row>
        <row r="86">
          <cell r="B86" t="str">
            <v>…</v>
          </cell>
          <cell r="H86">
            <v>0.21</v>
          </cell>
          <cell r="J86">
            <v>0</v>
          </cell>
          <cell r="K86">
            <v>0</v>
          </cell>
          <cell r="L86">
            <v>0</v>
          </cell>
          <cell r="V86">
            <v>4</v>
          </cell>
          <cell r="W86">
            <v>5</v>
          </cell>
          <cell r="X86">
            <v>2</v>
          </cell>
        </row>
        <row r="87">
          <cell r="B87" t="str">
            <v>INV.EK.NTD</v>
          </cell>
          <cell r="C87" t="str">
            <v>Nader te detailleren engineeringskosten</v>
          </cell>
          <cell r="H87">
            <v>0.21</v>
          </cell>
          <cell r="J87">
            <v>0</v>
          </cell>
          <cell r="K87">
            <v>0</v>
          </cell>
          <cell r="L87">
            <v>0</v>
          </cell>
          <cell r="V87">
            <v>4</v>
          </cell>
          <cell r="W87">
            <v>5</v>
          </cell>
          <cell r="X87">
            <v>2</v>
          </cell>
        </row>
        <row r="88">
          <cell r="B88" t="str">
            <v>INV.EK.AK</v>
          </cell>
          <cell r="C88" t="str">
            <v>Algemene kosten</v>
          </cell>
          <cell r="H88">
            <v>0.21</v>
          </cell>
          <cell r="J88">
            <v>0</v>
          </cell>
          <cell r="K88">
            <v>0</v>
          </cell>
          <cell r="L88">
            <v>0</v>
          </cell>
          <cell r="V88">
            <v>4</v>
          </cell>
          <cell r="W88">
            <v>5</v>
          </cell>
          <cell r="X88">
            <v>2</v>
          </cell>
        </row>
        <row r="89">
          <cell r="B89" t="str">
            <v>INV.EK.W</v>
          </cell>
          <cell r="C89" t="str">
            <v>Winst</v>
          </cell>
          <cell r="H89">
            <v>0.21</v>
          </cell>
          <cell r="J89">
            <v>0</v>
          </cell>
          <cell r="K89">
            <v>0</v>
          </cell>
          <cell r="L89">
            <v>0</v>
          </cell>
          <cell r="V89">
            <v>4</v>
          </cell>
          <cell r="W89">
            <v>5</v>
          </cell>
          <cell r="X89">
            <v>2</v>
          </cell>
        </row>
        <row r="90">
          <cell r="B90" t="str">
            <v>INV.EK.R</v>
          </cell>
          <cell r="C90" t="str">
            <v>Risico</v>
          </cell>
          <cell r="H90">
            <v>0.21</v>
          </cell>
          <cell r="J90">
            <v>0</v>
          </cell>
          <cell r="K90">
            <v>0</v>
          </cell>
          <cell r="L90">
            <v>0</v>
          </cell>
          <cell r="V90">
            <v>4</v>
          </cell>
          <cell r="W90">
            <v>5</v>
          </cell>
          <cell r="X90">
            <v>2</v>
          </cell>
        </row>
        <row r="91">
          <cell r="B91" t="str">
            <v>INV.EK.NBR</v>
          </cell>
          <cell r="C91" t="str">
            <v>Niet benoemd risico engineeringskosten</v>
          </cell>
          <cell r="H91">
            <v>0.21</v>
          </cell>
          <cell r="J91">
            <v>0</v>
          </cell>
          <cell r="K91">
            <v>0</v>
          </cell>
          <cell r="L91">
            <v>0</v>
          </cell>
          <cell r="V91">
            <v>4</v>
          </cell>
          <cell r="W91">
            <v>5</v>
          </cell>
          <cell r="X91">
            <v>2</v>
          </cell>
        </row>
        <row r="92">
          <cell r="H92">
            <v>0.21</v>
          </cell>
          <cell r="J92">
            <v>0</v>
          </cell>
          <cell r="K92">
            <v>0</v>
          </cell>
          <cell r="L92">
            <v>0</v>
          </cell>
          <cell r="V92">
            <v>4</v>
          </cell>
          <cell r="W92">
            <v>5</v>
          </cell>
          <cell r="X92">
            <v>2</v>
          </cell>
        </row>
        <row r="93">
          <cell r="H93">
            <v>0.21</v>
          </cell>
          <cell r="J93">
            <v>0</v>
          </cell>
          <cell r="K93">
            <v>0</v>
          </cell>
          <cell r="L93">
            <v>0</v>
          </cell>
          <cell r="V93">
            <v>4</v>
          </cell>
          <cell r="W93">
            <v>5</v>
          </cell>
          <cell r="X93">
            <v>2</v>
          </cell>
        </row>
        <row r="94">
          <cell r="H94">
            <v>0.21</v>
          </cell>
          <cell r="J94">
            <v>0</v>
          </cell>
          <cell r="K94">
            <v>0</v>
          </cell>
          <cell r="L94">
            <v>0</v>
          </cell>
          <cell r="V94">
            <v>4</v>
          </cell>
          <cell r="W94">
            <v>5</v>
          </cell>
          <cell r="X94">
            <v>2</v>
          </cell>
        </row>
        <row r="95">
          <cell r="H95">
            <v>0.21</v>
          </cell>
          <cell r="J95">
            <v>0</v>
          </cell>
          <cell r="K95">
            <v>0</v>
          </cell>
          <cell r="L95">
            <v>0</v>
          </cell>
          <cell r="V95">
            <v>4</v>
          </cell>
          <cell r="W95">
            <v>5</v>
          </cell>
          <cell r="X95">
            <v>2</v>
          </cell>
        </row>
        <row r="96">
          <cell r="B96" t="str">
            <v>INV.OBK.LE</v>
          </cell>
          <cell r="C96" t="str">
            <v>(Leges)kosten voor het verkrijgen van vergunningen, ontheffingen</v>
          </cell>
          <cell r="F96">
            <v>0.02</v>
          </cell>
          <cell r="H96">
            <v>0.21</v>
          </cell>
          <cell r="J96">
            <v>0.02</v>
          </cell>
          <cell r="K96">
            <v>0.02</v>
          </cell>
          <cell r="L96">
            <v>0.02</v>
          </cell>
          <cell r="N96">
            <v>0</v>
          </cell>
          <cell r="O96">
            <v>0</v>
          </cell>
          <cell r="V96">
            <v>4</v>
          </cell>
          <cell r="W96">
            <v>5</v>
          </cell>
          <cell r="X96">
            <v>2</v>
          </cell>
        </row>
        <row r="97">
          <cell r="B97" t="str">
            <v>INV.OBK.VZ</v>
          </cell>
          <cell r="C97" t="str">
            <v>Verzekeringspremies</v>
          </cell>
          <cell r="F97">
            <v>1.7999999999999999E-2</v>
          </cell>
          <cell r="H97">
            <v>0.21</v>
          </cell>
          <cell r="J97">
            <v>1.7999999999999999E-2</v>
          </cell>
          <cell r="K97">
            <v>1.7999999999999999E-2</v>
          </cell>
          <cell r="L97">
            <v>1.7999999999999999E-2</v>
          </cell>
          <cell r="N97">
            <v>0</v>
          </cell>
          <cell r="O97">
            <v>0</v>
          </cell>
          <cell r="V97">
            <v>4</v>
          </cell>
          <cell r="W97">
            <v>5</v>
          </cell>
          <cell r="X97">
            <v>2</v>
          </cell>
        </row>
        <row r="98">
          <cell r="B98" t="str">
            <v>INV.OBK.DU</v>
          </cell>
          <cell r="C98" t="str">
            <v>Maatregelen tbv duurzaamheid</v>
          </cell>
          <cell r="F98">
            <v>0.02</v>
          </cell>
          <cell r="H98">
            <v>0.21</v>
          </cell>
          <cell r="J98">
            <v>0.02</v>
          </cell>
          <cell r="K98">
            <v>0.02</v>
          </cell>
          <cell r="L98">
            <v>0.02</v>
          </cell>
          <cell r="V98">
            <v>4</v>
          </cell>
          <cell r="W98">
            <v>5</v>
          </cell>
          <cell r="X98">
            <v>2</v>
          </cell>
        </row>
        <row r="99">
          <cell r="B99" t="str">
            <v>INV.OBK.MH</v>
          </cell>
          <cell r="C99" t="str">
            <v>Maatregelen tbv minder hinder</v>
          </cell>
          <cell r="H99">
            <v>0.21</v>
          </cell>
          <cell r="J99">
            <v>0</v>
          </cell>
          <cell r="K99">
            <v>0</v>
          </cell>
          <cell r="L99">
            <v>0</v>
          </cell>
          <cell r="V99">
            <v>4</v>
          </cell>
          <cell r="W99">
            <v>5</v>
          </cell>
          <cell r="X99">
            <v>2</v>
          </cell>
        </row>
        <row r="100">
          <cell r="B100" t="str">
            <v>…</v>
          </cell>
          <cell r="H100">
            <v>0.21</v>
          </cell>
          <cell r="J100">
            <v>0</v>
          </cell>
          <cell r="K100">
            <v>0</v>
          </cell>
          <cell r="L100">
            <v>0</v>
          </cell>
          <cell r="V100">
            <v>4</v>
          </cell>
          <cell r="W100">
            <v>5</v>
          </cell>
          <cell r="X100">
            <v>2</v>
          </cell>
        </row>
        <row r="101">
          <cell r="B101" t="str">
            <v>…</v>
          </cell>
          <cell r="H101">
            <v>0.21</v>
          </cell>
          <cell r="J101">
            <v>0</v>
          </cell>
          <cell r="K101">
            <v>0</v>
          </cell>
          <cell r="L101">
            <v>0</v>
          </cell>
          <cell r="V101">
            <v>4</v>
          </cell>
          <cell r="W101">
            <v>5</v>
          </cell>
          <cell r="X101">
            <v>2</v>
          </cell>
        </row>
        <row r="102">
          <cell r="B102" t="str">
            <v>INV.OBK.NTD</v>
          </cell>
          <cell r="C102" t="str">
            <v>Nader te detailleren overige bijkomende kosten</v>
          </cell>
          <cell r="H102">
            <v>0.21</v>
          </cell>
          <cell r="J102">
            <v>0</v>
          </cell>
          <cell r="K102">
            <v>0</v>
          </cell>
          <cell r="L102">
            <v>0</v>
          </cell>
          <cell r="V102">
            <v>4</v>
          </cell>
          <cell r="W102">
            <v>5</v>
          </cell>
          <cell r="X102">
            <v>2</v>
          </cell>
        </row>
        <row r="103">
          <cell r="B103" t="str">
            <v>INV.OBK.NBR</v>
          </cell>
          <cell r="C103" t="str">
            <v>Niet benoemd risico overige bijkomende kosten</v>
          </cell>
          <cell r="H103">
            <v>0.21</v>
          </cell>
          <cell r="J103">
            <v>0</v>
          </cell>
          <cell r="K103">
            <v>0</v>
          </cell>
          <cell r="L103">
            <v>0</v>
          </cell>
          <cell r="V103">
            <v>4</v>
          </cell>
          <cell r="W103">
            <v>5</v>
          </cell>
          <cell r="X103">
            <v>2</v>
          </cell>
        </row>
        <row r="104">
          <cell r="H104">
            <v>0.21</v>
          </cell>
          <cell r="J104">
            <v>0</v>
          </cell>
          <cell r="K104">
            <v>0</v>
          </cell>
          <cell r="L104">
            <v>0</v>
          </cell>
          <cell r="V104">
            <v>4</v>
          </cell>
          <cell r="W104">
            <v>5</v>
          </cell>
          <cell r="X104">
            <v>2</v>
          </cell>
        </row>
        <row r="105">
          <cell r="B105" t="str">
            <v>INV.OOR.NBR</v>
          </cell>
          <cell r="C105" t="str">
            <v>Niet benoemde objectoverstijgende risico's</v>
          </cell>
          <cell r="F105">
            <v>0.1</v>
          </cell>
          <cell r="H105">
            <v>0.21</v>
          </cell>
          <cell r="J105">
            <v>0.1</v>
          </cell>
          <cell r="K105">
            <v>0.1</v>
          </cell>
          <cell r="L105">
            <v>0.1</v>
          </cell>
          <cell r="N105">
            <v>0</v>
          </cell>
          <cell r="O105">
            <v>0</v>
          </cell>
          <cell r="V105">
            <v>4</v>
          </cell>
          <cell r="W105">
            <v>5</v>
          </cell>
          <cell r="X105">
            <v>2</v>
          </cell>
        </row>
        <row r="106">
          <cell r="H106">
            <v>0.21</v>
          </cell>
          <cell r="J106">
            <v>0</v>
          </cell>
          <cell r="K106">
            <v>0</v>
          </cell>
          <cell r="L106">
            <v>0</v>
          </cell>
          <cell r="V106">
            <v>4</v>
          </cell>
          <cell r="W106">
            <v>5</v>
          </cell>
          <cell r="X106">
            <v>2</v>
          </cell>
        </row>
        <row r="107">
          <cell r="H107">
            <v>0.21</v>
          </cell>
          <cell r="J107">
            <v>0</v>
          </cell>
          <cell r="K107">
            <v>0</v>
          </cell>
          <cell r="L107">
            <v>0</v>
          </cell>
          <cell r="V107">
            <v>4</v>
          </cell>
          <cell r="W107">
            <v>5</v>
          </cell>
          <cell r="X107">
            <v>2</v>
          </cell>
        </row>
        <row r="108">
          <cell r="H108">
            <v>0.21</v>
          </cell>
          <cell r="J108">
            <v>0</v>
          </cell>
          <cell r="K108">
            <v>0</v>
          </cell>
          <cell r="L108">
            <v>0</v>
          </cell>
          <cell r="V108">
            <v>4</v>
          </cell>
          <cell r="W108">
            <v>5</v>
          </cell>
          <cell r="X108">
            <v>2</v>
          </cell>
        </row>
        <row r="109">
          <cell r="H109">
            <v>0.21</v>
          </cell>
          <cell r="J109">
            <v>0</v>
          </cell>
          <cell r="K109">
            <v>0</v>
          </cell>
          <cell r="L109">
            <v>0</v>
          </cell>
          <cell r="V109">
            <v>4</v>
          </cell>
          <cell r="W109">
            <v>5</v>
          </cell>
          <cell r="X109">
            <v>2</v>
          </cell>
        </row>
        <row r="110">
          <cell r="H110">
            <v>0.21</v>
          </cell>
          <cell r="J110">
            <v>0</v>
          </cell>
          <cell r="K110">
            <v>0</v>
          </cell>
          <cell r="L110">
            <v>0</v>
          </cell>
          <cell r="V110">
            <v>4</v>
          </cell>
          <cell r="W110">
            <v>5</v>
          </cell>
          <cell r="X110">
            <v>2</v>
          </cell>
        </row>
        <row r="111">
          <cell r="H111">
            <v>0.21</v>
          </cell>
          <cell r="J111">
            <v>0</v>
          </cell>
          <cell r="K111">
            <v>0</v>
          </cell>
          <cell r="L111">
            <v>0</v>
          </cell>
          <cell r="V111">
            <v>4</v>
          </cell>
          <cell r="W111">
            <v>5</v>
          </cell>
          <cell r="X111">
            <v>2</v>
          </cell>
        </row>
        <row r="113">
          <cell r="C113" t="str">
            <v>Eenheidsprijzen instandhoudingskosten:</v>
          </cell>
        </row>
        <row r="114">
          <cell r="H114">
            <v>0.21</v>
          </cell>
          <cell r="J114">
            <v>0</v>
          </cell>
          <cell r="K114">
            <v>0</v>
          </cell>
          <cell r="L114">
            <v>0</v>
          </cell>
          <cell r="U114" t="str">
            <v>keer per jr</v>
          </cell>
          <cell r="V114">
            <v>4</v>
          </cell>
          <cell r="W114">
            <v>14</v>
          </cell>
          <cell r="X114">
            <v>11</v>
          </cell>
        </row>
        <row r="115">
          <cell r="B115" t="str">
            <v>INS.01.00</v>
          </cell>
          <cell r="C115" t="str">
            <v>Onderhoud Maasobjecten</v>
          </cell>
          <cell r="H115">
            <v>0.21</v>
          </cell>
          <cell r="J115">
            <v>0</v>
          </cell>
          <cell r="K115">
            <v>0</v>
          </cell>
          <cell r="L115">
            <v>0</v>
          </cell>
          <cell r="U115" t="str">
            <v>keer per jr</v>
          </cell>
          <cell r="V115">
            <v>4</v>
          </cell>
          <cell r="W115">
            <v>14</v>
          </cell>
          <cell r="X115">
            <v>11</v>
          </cell>
        </row>
        <row r="116">
          <cell r="B116" t="str">
            <v>INS.01.01</v>
          </cell>
          <cell r="C116" t="str">
            <v>Aanleg-inrichting</v>
          </cell>
          <cell r="D116">
            <v>26</v>
          </cell>
          <cell r="E116" t="str">
            <v>objecten</v>
          </cell>
          <cell r="F116">
            <v>5310.375</v>
          </cell>
          <cell r="H116">
            <v>0.21</v>
          </cell>
          <cell r="J116">
            <v>5310.375</v>
          </cell>
          <cell r="K116">
            <v>5310.375</v>
          </cell>
          <cell r="L116">
            <v>5310.375</v>
          </cell>
          <cell r="R116" t="str">
            <v>Onderbouwing zie: IMO Taken  Services aantallen incl. onderbouwingen v0.2 PGr en JdL.xlsx</v>
          </cell>
          <cell r="T116">
            <v>1</v>
          </cell>
          <cell r="U116" t="str">
            <v>1 keer per 1 jr</v>
          </cell>
          <cell r="V116">
            <v>4</v>
          </cell>
          <cell r="W116">
            <v>4</v>
          </cell>
          <cell r="X116">
            <v>1</v>
          </cell>
        </row>
        <row r="117">
          <cell r="B117" t="str">
            <v>INS.01.02</v>
          </cell>
          <cell r="C117" t="str">
            <v>Radarpost</v>
          </cell>
          <cell r="D117">
            <v>20</v>
          </cell>
          <cell r="E117" t="str">
            <v>objecten</v>
          </cell>
          <cell r="F117">
            <v>7799.39</v>
          </cell>
          <cell r="H117">
            <v>0.21</v>
          </cell>
          <cell r="J117">
            <v>7799.39</v>
          </cell>
          <cell r="K117">
            <v>7799.39</v>
          </cell>
          <cell r="L117">
            <v>7799.39</v>
          </cell>
          <cell r="T117">
            <v>1</v>
          </cell>
          <cell r="U117" t="str">
            <v>1 keer per 1 jr</v>
          </cell>
          <cell r="V117">
            <v>4</v>
          </cell>
          <cell r="W117">
            <v>4</v>
          </cell>
          <cell r="X117">
            <v>1</v>
          </cell>
        </row>
        <row r="118">
          <cell r="B118" t="str">
            <v>INS.01.03</v>
          </cell>
          <cell r="C118" t="str">
            <v>Meetstation en AIS</v>
          </cell>
          <cell r="D118">
            <v>31</v>
          </cell>
          <cell r="E118" t="str">
            <v>objecten</v>
          </cell>
          <cell r="F118">
            <v>4282.59</v>
          </cell>
          <cell r="H118">
            <v>0.21</v>
          </cell>
          <cell r="J118">
            <v>4282.59</v>
          </cell>
          <cell r="K118">
            <v>4282.59</v>
          </cell>
          <cell r="L118">
            <v>4282.59</v>
          </cell>
          <cell r="T118">
            <v>1</v>
          </cell>
          <cell r="U118" t="str">
            <v>1 keer per 1 jr</v>
          </cell>
          <cell r="V118">
            <v>4</v>
          </cell>
          <cell r="W118">
            <v>4</v>
          </cell>
          <cell r="X118">
            <v>1</v>
          </cell>
        </row>
        <row r="119">
          <cell r="B119" t="str">
            <v>INS.01.04</v>
          </cell>
          <cell r="C119" t="str">
            <v>Beheerobject Overstijgende Voorziening (o.a.vistrap, ponton, vluchthaven )</v>
          </cell>
          <cell r="D119">
            <v>44</v>
          </cell>
          <cell r="E119" t="str">
            <v>objecten</v>
          </cell>
          <cell r="F119">
            <v>2500</v>
          </cell>
          <cell r="H119">
            <v>0.21</v>
          </cell>
          <cell r="J119">
            <v>2500</v>
          </cell>
          <cell r="K119">
            <v>2500</v>
          </cell>
          <cell r="L119">
            <v>2500</v>
          </cell>
          <cell r="T119">
            <v>1</v>
          </cell>
          <cell r="U119" t="str">
            <v>1 keer per 1 jr</v>
          </cell>
          <cell r="V119">
            <v>4</v>
          </cell>
          <cell r="W119">
            <v>4</v>
          </cell>
          <cell r="X119">
            <v>1</v>
          </cell>
        </row>
        <row r="120">
          <cell r="B120" t="str">
            <v>INS.01.05</v>
          </cell>
          <cell r="C120" t="str">
            <v>Brug
(beweegbaar)</v>
          </cell>
          <cell r="D120">
            <v>4</v>
          </cell>
          <cell r="E120" t="str">
            <v>objecten</v>
          </cell>
          <cell r="F120">
            <v>58162.170000000006</v>
          </cell>
          <cell r="H120">
            <v>0.21</v>
          </cell>
          <cell r="J120">
            <v>58162.170000000006</v>
          </cell>
          <cell r="K120">
            <v>58162.170000000006</v>
          </cell>
          <cell r="L120">
            <v>58162.170000000006</v>
          </cell>
          <cell r="T120">
            <v>1</v>
          </cell>
          <cell r="U120" t="str">
            <v>1 keer per 1 jr</v>
          </cell>
          <cell r="V120">
            <v>4</v>
          </cell>
          <cell r="W120">
            <v>4</v>
          </cell>
          <cell r="X120">
            <v>1</v>
          </cell>
        </row>
        <row r="121">
          <cell r="B121" t="str">
            <v>INS.01.06</v>
          </cell>
          <cell r="C121" t="str">
            <v>Brug
(vast)</v>
          </cell>
          <cell r="D121">
            <v>49</v>
          </cell>
          <cell r="E121" t="str">
            <v>objecten</v>
          </cell>
          <cell r="F121">
            <v>6710.6399999999994</v>
          </cell>
          <cell r="H121">
            <v>0.21</v>
          </cell>
          <cell r="J121">
            <v>6710.6399999999994</v>
          </cell>
          <cell r="K121">
            <v>6710.6399999999994</v>
          </cell>
          <cell r="L121">
            <v>6710.6399999999994</v>
          </cell>
          <cell r="T121">
            <v>1</v>
          </cell>
          <cell r="U121" t="str">
            <v>1 keer per 1 jr</v>
          </cell>
          <cell r="V121">
            <v>4</v>
          </cell>
          <cell r="W121">
            <v>4</v>
          </cell>
          <cell r="X121">
            <v>1</v>
          </cell>
        </row>
        <row r="122">
          <cell r="B122" t="str">
            <v>INS.01.07</v>
          </cell>
          <cell r="C122" t="str">
            <v>Duiker, spui en retentiebekken</v>
          </cell>
          <cell r="D122">
            <v>1</v>
          </cell>
          <cell r="E122" t="str">
            <v>objecten</v>
          </cell>
          <cell r="F122">
            <v>25212.059999999998</v>
          </cell>
          <cell r="H122">
            <v>0.21</v>
          </cell>
          <cell r="J122">
            <v>25212.059999999998</v>
          </cell>
          <cell r="K122">
            <v>25212.059999999998</v>
          </cell>
          <cell r="L122">
            <v>25212.059999999998</v>
          </cell>
          <cell r="T122">
            <v>1</v>
          </cell>
          <cell r="U122" t="str">
            <v>1 keer per 1 jr</v>
          </cell>
          <cell r="V122">
            <v>4</v>
          </cell>
          <cell r="W122">
            <v>4</v>
          </cell>
          <cell r="X122">
            <v>1</v>
          </cell>
        </row>
        <row r="123">
          <cell r="B123" t="str">
            <v>INS.01.08</v>
          </cell>
          <cell r="C123" t="str">
            <v>Faunatunnel</v>
          </cell>
          <cell r="D123">
            <v>0</v>
          </cell>
          <cell r="E123" t="str">
            <v>objecten</v>
          </cell>
          <cell r="F123">
            <v>0</v>
          </cell>
          <cell r="H123">
            <v>0.21</v>
          </cell>
          <cell r="J123">
            <v>0</v>
          </cell>
          <cell r="K123">
            <v>0</v>
          </cell>
          <cell r="L123">
            <v>0</v>
          </cell>
          <cell r="T123">
            <v>1</v>
          </cell>
          <cell r="U123" t="str">
            <v>1 keer per 1 jr</v>
          </cell>
          <cell r="V123">
            <v>4</v>
          </cell>
          <cell r="W123">
            <v>4</v>
          </cell>
          <cell r="X123">
            <v>1</v>
          </cell>
        </row>
        <row r="124">
          <cell r="B124" t="str">
            <v>INS.01.09</v>
          </cell>
          <cell r="C124" t="str">
            <v>Gemaal</v>
          </cell>
          <cell r="D124">
            <v>2</v>
          </cell>
          <cell r="E124" t="str">
            <v>objecten</v>
          </cell>
          <cell r="F124">
            <v>26823.309999999998</v>
          </cell>
          <cell r="H124">
            <v>0.21</v>
          </cell>
          <cell r="J124">
            <v>26823.309999999998</v>
          </cell>
          <cell r="K124">
            <v>26823.309999999998</v>
          </cell>
          <cell r="L124">
            <v>26823.309999999998</v>
          </cell>
          <cell r="T124">
            <v>1</v>
          </cell>
          <cell r="U124" t="str">
            <v>1 keer per 1 jr</v>
          </cell>
          <cell r="V124">
            <v>4</v>
          </cell>
          <cell r="W124">
            <v>4</v>
          </cell>
          <cell r="X124">
            <v>1</v>
          </cell>
        </row>
        <row r="125">
          <cell r="B125" t="str">
            <v>INS.01.10</v>
          </cell>
          <cell r="C125" t="str">
            <v>Haven</v>
          </cell>
          <cell r="D125">
            <v>5</v>
          </cell>
          <cell r="E125" t="str">
            <v>objecten</v>
          </cell>
          <cell r="F125">
            <v>4954.875</v>
          </cell>
          <cell r="H125">
            <v>0.21</v>
          </cell>
          <cell r="J125">
            <v>4954.875</v>
          </cell>
          <cell r="K125">
            <v>4954.875</v>
          </cell>
          <cell r="L125">
            <v>4954.875</v>
          </cell>
          <cell r="T125">
            <v>1</v>
          </cell>
          <cell r="U125" t="str">
            <v>1 keer per 1 jr</v>
          </cell>
          <cell r="V125">
            <v>4</v>
          </cell>
          <cell r="W125">
            <v>4</v>
          </cell>
          <cell r="X125">
            <v>1</v>
          </cell>
        </row>
        <row r="126">
          <cell r="B126" t="str">
            <v>INS.01.11</v>
          </cell>
          <cell r="C126" t="str">
            <v>Infragebonden
gebouw</v>
          </cell>
          <cell r="D126">
            <v>27</v>
          </cell>
          <cell r="E126" t="str">
            <v>objecten</v>
          </cell>
          <cell r="F126">
            <v>6464.5649999999996</v>
          </cell>
          <cell r="H126">
            <v>0.21</v>
          </cell>
          <cell r="J126">
            <v>6464.5649999999996</v>
          </cell>
          <cell r="K126">
            <v>6464.5649999999996</v>
          </cell>
          <cell r="L126">
            <v>6464.5649999999996</v>
          </cell>
          <cell r="T126">
            <v>1</v>
          </cell>
          <cell r="U126" t="str">
            <v>1 keer per 1 jr</v>
          </cell>
          <cell r="V126">
            <v>4</v>
          </cell>
          <cell r="W126">
            <v>4</v>
          </cell>
          <cell r="X126">
            <v>1</v>
          </cell>
        </row>
        <row r="127">
          <cell r="B127" t="str">
            <v>INS.01.12</v>
          </cell>
          <cell r="C127" t="str">
            <v>Schutsluis</v>
          </cell>
          <cell r="D127">
            <v>6</v>
          </cell>
          <cell r="E127" t="str">
            <v>objecten</v>
          </cell>
          <cell r="F127">
            <v>69390.045000000013</v>
          </cell>
          <cell r="H127">
            <v>0.21</v>
          </cell>
          <cell r="J127">
            <v>69390.045000000013</v>
          </cell>
          <cell r="K127">
            <v>69390.045000000013</v>
          </cell>
          <cell r="L127">
            <v>69390.045000000013</v>
          </cell>
          <cell r="T127">
            <v>1</v>
          </cell>
          <cell r="U127" t="str">
            <v>1 keer per 1 jr</v>
          </cell>
          <cell r="V127">
            <v>4</v>
          </cell>
          <cell r="W127">
            <v>4</v>
          </cell>
          <cell r="X127">
            <v>1</v>
          </cell>
        </row>
        <row r="128">
          <cell r="B128" t="str">
            <v>INS.01.13</v>
          </cell>
          <cell r="C128" t="str">
            <v>Schutsluis
2-voud</v>
          </cell>
          <cell r="D128">
            <v>3</v>
          </cell>
          <cell r="E128" t="str">
            <v>objecten</v>
          </cell>
          <cell r="F128">
            <v>104085.06750000002</v>
          </cell>
          <cell r="H128">
            <v>0.21</v>
          </cell>
          <cell r="J128">
            <v>104085.06750000002</v>
          </cell>
          <cell r="K128">
            <v>104085.06750000002</v>
          </cell>
          <cell r="L128">
            <v>104085.06750000002</v>
          </cell>
          <cell r="T128">
            <v>1</v>
          </cell>
          <cell r="U128" t="str">
            <v>1 keer per 1 jr</v>
          </cell>
          <cell r="V128">
            <v>4</v>
          </cell>
          <cell r="W128">
            <v>4</v>
          </cell>
          <cell r="X128">
            <v>1</v>
          </cell>
        </row>
        <row r="129">
          <cell r="B129" t="str">
            <v>INS.01.14</v>
          </cell>
          <cell r="C129" t="str">
            <v>Schutsluis
3-voud</v>
          </cell>
          <cell r="D129">
            <v>4</v>
          </cell>
          <cell r="E129" t="str">
            <v>objecten</v>
          </cell>
          <cell r="F129">
            <v>138780.09000000003</v>
          </cell>
          <cell r="H129">
            <v>0.21</v>
          </cell>
          <cell r="J129">
            <v>138780.09000000003</v>
          </cell>
          <cell r="K129">
            <v>138780.09000000003</v>
          </cell>
          <cell r="L129">
            <v>138780.09000000003</v>
          </cell>
          <cell r="T129">
            <v>1</v>
          </cell>
          <cell r="U129" t="str">
            <v>1 keer per 1 jr</v>
          </cell>
          <cell r="V129">
            <v>4</v>
          </cell>
          <cell r="W129">
            <v>4</v>
          </cell>
          <cell r="X129">
            <v>1</v>
          </cell>
        </row>
        <row r="130">
          <cell r="B130" t="str">
            <v>INS.01.15</v>
          </cell>
          <cell r="C130" t="str">
            <v>Stuw</v>
          </cell>
          <cell r="D130">
            <v>3</v>
          </cell>
          <cell r="E130" t="str">
            <v>objecten</v>
          </cell>
          <cell r="F130">
            <v>51625.710000000006</v>
          </cell>
          <cell r="H130">
            <v>0.21</v>
          </cell>
          <cell r="J130">
            <v>51625.710000000006</v>
          </cell>
          <cell r="K130">
            <v>51625.710000000006</v>
          </cell>
          <cell r="L130">
            <v>51625.710000000006</v>
          </cell>
          <cell r="T130">
            <v>1</v>
          </cell>
          <cell r="U130" t="str">
            <v>1 keer per 1 jr</v>
          </cell>
          <cell r="V130">
            <v>4</v>
          </cell>
          <cell r="W130">
            <v>4</v>
          </cell>
          <cell r="X130">
            <v>1</v>
          </cell>
        </row>
        <row r="131">
          <cell r="B131" t="str">
            <v>INS.01.16</v>
          </cell>
          <cell r="C131" t="str">
            <v>Stuw (Poiree)</v>
          </cell>
          <cell r="D131">
            <v>4</v>
          </cell>
          <cell r="E131" t="str">
            <v>objecten</v>
          </cell>
          <cell r="F131">
            <v>77438.565000000002</v>
          </cell>
          <cell r="H131">
            <v>0.21</v>
          </cell>
          <cell r="J131">
            <v>77438.565000000002</v>
          </cell>
          <cell r="K131">
            <v>77438.565000000002</v>
          </cell>
          <cell r="L131">
            <v>77438.565000000002</v>
          </cell>
          <cell r="T131">
            <v>1</v>
          </cell>
          <cell r="U131" t="str">
            <v>1 keer per 1 jr</v>
          </cell>
          <cell r="V131">
            <v>4</v>
          </cell>
          <cell r="W131">
            <v>4</v>
          </cell>
          <cell r="X131">
            <v>1</v>
          </cell>
        </row>
        <row r="132">
          <cell r="B132" t="str">
            <v>INS.01.17</v>
          </cell>
          <cell r="C132" t="str">
            <v>Terrein</v>
          </cell>
          <cell r="D132">
            <v>38</v>
          </cell>
          <cell r="E132" t="str">
            <v>objecten</v>
          </cell>
          <cell r="F132">
            <v>4243.875</v>
          </cell>
          <cell r="H132">
            <v>0.21</v>
          </cell>
          <cell r="J132">
            <v>4243.875</v>
          </cell>
          <cell r="K132">
            <v>4243.875</v>
          </cell>
          <cell r="L132">
            <v>4243.875</v>
          </cell>
          <cell r="T132">
            <v>1</v>
          </cell>
          <cell r="U132" t="str">
            <v>1 keer per 1 jr</v>
          </cell>
          <cell r="V132">
            <v>4</v>
          </cell>
          <cell r="W132">
            <v>4</v>
          </cell>
          <cell r="X132">
            <v>1</v>
          </cell>
        </row>
        <row r="133">
          <cell r="B133" t="str">
            <v>INS.01.18</v>
          </cell>
          <cell r="C133" t="str">
            <v>Bediengebouw</v>
          </cell>
          <cell r="D133">
            <v>7</v>
          </cell>
          <cell r="E133" t="str">
            <v>objecten</v>
          </cell>
          <cell r="F133">
            <v>22487.744999999999</v>
          </cell>
          <cell r="H133">
            <v>0.21</v>
          </cell>
          <cell r="J133">
            <v>22487.744999999999</v>
          </cell>
          <cell r="K133">
            <v>22487.744999999999</v>
          </cell>
          <cell r="L133">
            <v>22487.744999999999</v>
          </cell>
          <cell r="T133">
            <v>1</v>
          </cell>
          <cell r="U133" t="str">
            <v>1 keer per 1 jr</v>
          </cell>
          <cell r="V133">
            <v>4</v>
          </cell>
          <cell r="W133">
            <v>4</v>
          </cell>
          <cell r="X133">
            <v>1</v>
          </cell>
        </row>
        <row r="134">
          <cell r="B134" t="str">
            <v>INS.01.19</v>
          </cell>
          <cell r="C134" t="str">
            <v>Waterbuffer</v>
          </cell>
          <cell r="D134">
            <v>0</v>
          </cell>
          <cell r="E134" t="str">
            <v>objecten</v>
          </cell>
          <cell r="F134">
            <v>0</v>
          </cell>
          <cell r="H134">
            <v>0.21</v>
          </cell>
          <cell r="J134">
            <v>0</v>
          </cell>
          <cell r="K134">
            <v>0</v>
          </cell>
          <cell r="L134">
            <v>0</v>
          </cell>
          <cell r="T134">
            <v>1</v>
          </cell>
          <cell r="U134" t="str">
            <v>1 keer per 1 jr</v>
          </cell>
          <cell r="V134">
            <v>4</v>
          </cell>
          <cell r="W134">
            <v>4</v>
          </cell>
          <cell r="X134">
            <v>1</v>
          </cell>
        </row>
        <row r="135">
          <cell r="B135" t="str">
            <v>INS.01.20</v>
          </cell>
          <cell r="C135" t="str">
            <v>Water-reguleringswerk</v>
          </cell>
          <cell r="D135">
            <v>21</v>
          </cell>
          <cell r="E135" t="str">
            <v>objecten</v>
          </cell>
          <cell r="F135">
            <v>0</v>
          </cell>
          <cell r="H135">
            <v>0.21</v>
          </cell>
          <cell r="J135">
            <v>0</v>
          </cell>
          <cell r="K135">
            <v>0</v>
          </cell>
          <cell r="L135">
            <v>0</v>
          </cell>
          <cell r="T135">
            <v>1</v>
          </cell>
          <cell r="U135" t="str">
            <v>1 keer per 1 jr</v>
          </cell>
          <cell r="V135">
            <v>4</v>
          </cell>
          <cell r="W135">
            <v>4</v>
          </cell>
          <cell r="X135">
            <v>1</v>
          </cell>
        </row>
        <row r="136">
          <cell r="B136" t="str">
            <v>INS.01.21</v>
          </cell>
          <cell r="C136" t="str">
            <v>Noodstroom (roterend)</v>
          </cell>
          <cell r="D136">
            <v>10</v>
          </cell>
          <cell r="E136" t="str">
            <v>objecten</v>
          </cell>
          <cell r="F136">
            <v>4875.0899999999992</v>
          </cell>
          <cell r="H136">
            <v>0.21</v>
          </cell>
          <cell r="J136">
            <v>4875.0899999999992</v>
          </cell>
          <cell r="K136">
            <v>4875.0899999999992</v>
          </cell>
          <cell r="L136">
            <v>4875.0899999999992</v>
          </cell>
          <cell r="T136">
            <v>1</v>
          </cell>
          <cell r="U136" t="str">
            <v>1 keer per 1 jr</v>
          </cell>
          <cell r="V136">
            <v>4</v>
          </cell>
          <cell r="W136">
            <v>4</v>
          </cell>
          <cell r="X136">
            <v>1</v>
          </cell>
        </row>
        <row r="137">
          <cell r="B137" t="str">
            <v>INS.01.22</v>
          </cell>
          <cell r="C137" t="str">
            <v>Kathodische bescherming</v>
          </cell>
          <cell r="D137">
            <v>7</v>
          </cell>
          <cell r="E137" t="str">
            <v>objecten</v>
          </cell>
          <cell r="F137">
            <v>1896</v>
          </cell>
          <cell r="H137">
            <v>0.21</v>
          </cell>
          <cell r="J137">
            <v>1896</v>
          </cell>
          <cell r="K137">
            <v>1896</v>
          </cell>
          <cell r="L137">
            <v>1896</v>
          </cell>
          <cell r="T137">
            <v>1</v>
          </cell>
          <cell r="U137" t="str">
            <v>1 keer per 1 jr</v>
          </cell>
          <cell r="V137">
            <v>4</v>
          </cell>
          <cell r="W137">
            <v>4</v>
          </cell>
          <cell r="X137">
            <v>1</v>
          </cell>
        </row>
        <row r="138">
          <cell r="H138">
            <v>0.21</v>
          </cell>
          <cell r="J138">
            <v>0</v>
          </cell>
          <cell r="K138">
            <v>0</v>
          </cell>
          <cell r="L138">
            <v>0</v>
          </cell>
          <cell r="U138" t="str">
            <v>keer per jr</v>
          </cell>
          <cell r="V138">
            <v>4</v>
          </cell>
          <cell r="W138">
            <v>14</v>
          </cell>
          <cell r="X138">
            <v>11</v>
          </cell>
        </row>
        <row r="139">
          <cell r="B139" t="str">
            <v>INS.02.00</v>
          </cell>
          <cell r="C139" t="str">
            <v>Diverse services</v>
          </cell>
          <cell r="H139">
            <v>0.21</v>
          </cell>
          <cell r="J139">
            <v>0</v>
          </cell>
          <cell r="K139">
            <v>0</v>
          </cell>
          <cell r="L139">
            <v>0</v>
          </cell>
          <cell r="U139" t="str">
            <v>keer per jr</v>
          </cell>
          <cell r="V139">
            <v>4</v>
          </cell>
          <cell r="W139">
            <v>14</v>
          </cell>
          <cell r="X139">
            <v>11</v>
          </cell>
        </row>
        <row r="140">
          <cell r="B140" t="str">
            <v>INS.02.01</v>
          </cell>
          <cell r="C140" t="str">
            <v>P-IHP's (prestatie gestuurde instandhoudingsplannen)</v>
          </cell>
          <cell r="D140">
            <v>1</v>
          </cell>
          <cell r="E140" t="str">
            <v>post</v>
          </cell>
          <cell r="F140">
            <v>14812.5</v>
          </cell>
          <cell r="H140">
            <v>0.21</v>
          </cell>
          <cell r="J140">
            <v>14812.5</v>
          </cell>
          <cell r="K140">
            <v>14812.5</v>
          </cell>
          <cell r="L140">
            <v>14812.5</v>
          </cell>
          <cell r="T140">
            <v>1</v>
          </cell>
          <cell r="U140" t="str">
            <v>1 keer per 1 jr</v>
          </cell>
          <cell r="V140">
            <v>4</v>
          </cell>
          <cell r="W140">
            <v>4</v>
          </cell>
          <cell r="X140">
            <v>1</v>
          </cell>
        </row>
        <row r="141">
          <cell r="B141" t="str">
            <v>INS.02.02</v>
          </cell>
          <cell r="C141" t="str">
            <v>Areaalgegevens ABC houden (BMS): services</v>
          </cell>
          <cell r="D141">
            <v>1</v>
          </cell>
          <cell r="E141" t="str">
            <v>post</v>
          </cell>
          <cell r="F141">
            <v>59250</v>
          </cell>
          <cell r="H141">
            <v>0.21</v>
          </cell>
          <cell r="J141">
            <v>59250</v>
          </cell>
          <cell r="K141">
            <v>59250</v>
          </cell>
          <cell r="L141">
            <v>59250</v>
          </cell>
          <cell r="T141">
            <v>1</v>
          </cell>
          <cell r="U141" t="str">
            <v>1 keer per 1 jr</v>
          </cell>
          <cell r="V141">
            <v>4</v>
          </cell>
          <cell r="W141">
            <v>4</v>
          </cell>
          <cell r="X141">
            <v>1</v>
          </cell>
        </row>
        <row r="142">
          <cell r="B142" t="str">
            <v>INS.02.03</v>
          </cell>
          <cell r="C142" t="str">
            <v xml:space="preserve">Prestatieniveau instandhouding (T&amp;S) (Veiligheid) </v>
          </cell>
          <cell r="D142">
            <v>1</v>
          </cell>
          <cell r="E142" t="str">
            <v>post</v>
          </cell>
          <cell r="F142">
            <v>5925</v>
          </cell>
          <cell r="H142">
            <v>0.21</v>
          </cell>
          <cell r="J142">
            <v>5925</v>
          </cell>
          <cell r="K142">
            <v>5925</v>
          </cell>
          <cell r="L142">
            <v>5925</v>
          </cell>
          <cell r="T142">
            <v>1</v>
          </cell>
          <cell r="U142" t="str">
            <v>1 keer per 1 jr</v>
          </cell>
          <cell r="V142">
            <v>4</v>
          </cell>
          <cell r="W142">
            <v>4</v>
          </cell>
          <cell r="X142">
            <v>1</v>
          </cell>
        </row>
        <row r="143">
          <cell r="B143" t="str">
            <v>INS.02.04</v>
          </cell>
          <cell r="C143" t="str">
            <v>Onderhoud bediengebouw Maasbracht (BCM)</v>
          </cell>
          <cell r="D143">
            <v>1</v>
          </cell>
          <cell r="E143" t="str">
            <v>post</v>
          </cell>
          <cell r="F143">
            <v>118500</v>
          </cell>
          <cell r="H143">
            <v>0.21</v>
          </cell>
          <cell r="J143">
            <v>118500</v>
          </cell>
          <cell r="K143">
            <v>118500</v>
          </cell>
          <cell r="L143">
            <v>118500</v>
          </cell>
          <cell r="T143">
            <v>1</v>
          </cell>
          <cell r="U143" t="str">
            <v>1 keer per 1 jr</v>
          </cell>
          <cell r="V143">
            <v>4</v>
          </cell>
          <cell r="W143">
            <v>4</v>
          </cell>
          <cell r="X143">
            <v>1</v>
          </cell>
        </row>
        <row r="144">
          <cell r="H144">
            <v>0.21</v>
          </cell>
          <cell r="J144">
            <v>0</v>
          </cell>
          <cell r="K144">
            <v>0</v>
          </cell>
          <cell r="L144">
            <v>0</v>
          </cell>
          <cell r="U144" t="str">
            <v>keer per jr</v>
          </cell>
          <cell r="V144">
            <v>4</v>
          </cell>
          <cell r="W144">
            <v>14</v>
          </cell>
          <cell r="X144">
            <v>11</v>
          </cell>
        </row>
        <row r="145">
          <cell r="B145" t="str">
            <v>INS.03.00</v>
          </cell>
          <cell r="C145" t="str">
            <v>Beheer en managementkosten</v>
          </cell>
          <cell r="H145">
            <v>0.21</v>
          </cell>
          <cell r="J145">
            <v>0</v>
          </cell>
          <cell r="K145">
            <v>0</v>
          </cell>
          <cell r="L145">
            <v>0</v>
          </cell>
          <cell r="U145" t="str">
            <v>keer per jr</v>
          </cell>
          <cell r="V145">
            <v>4</v>
          </cell>
          <cell r="W145">
            <v>14</v>
          </cell>
          <cell r="X145">
            <v>11</v>
          </cell>
        </row>
        <row r="146">
          <cell r="B146" t="str">
            <v>INS.03.01</v>
          </cell>
          <cell r="C146" t="str">
            <v>Storingswachtdienst (24/7)</v>
          </cell>
          <cell r="D146">
            <v>1</v>
          </cell>
          <cell r="E146" t="str">
            <v>post</v>
          </cell>
          <cell r="F146">
            <v>17775</v>
          </cell>
          <cell r="H146">
            <v>0.21</v>
          </cell>
          <cell r="J146">
            <v>17775</v>
          </cell>
          <cell r="K146">
            <v>17775</v>
          </cell>
          <cell r="L146">
            <v>17775</v>
          </cell>
          <cell r="T146">
            <v>1</v>
          </cell>
          <cell r="U146" t="str">
            <v>1 keer per 1 jr</v>
          </cell>
          <cell r="V146">
            <v>4</v>
          </cell>
          <cell r="W146">
            <v>4</v>
          </cell>
          <cell r="X146">
            <v>1</v>
          </cell>
        </row>
        <row r="147">
          <cell r="B147" t="str">
            <v>INS.03.02</v>
          </cell>
          <cell r="C147" t="str">
            <v>Beheer OMS</v>
          </cell>
          <cell r="D147">
            <v>560</v>
          </cell>
          <cell r="E147" t="str">
            <v>uur</v>
          </cell>
          <cell r="F147">
            <v>124.42500000000001</v>
          </cell>
          <cell r="H147">
            <v>0.21</v>
          </cell>
          <cell r="J147">
            <v>124.42500000000001</v>
          </cell>
          <cell r="K147">
            <v>124.42500000000001</v>
          </cell>
          <cell r="L147">
            <v>124.42500000000001</v>
          </cell>
          <cell r="T147">
            <v>1</v>
          </cell>
          <cell r="U147" t="str">
            <v>1 keer per 1 jr</v>
          </cell>
          <cell r="V147">
            <v>4</v>
          </cell>
          <cell r="W147">
            <v>4</v>
          </cell>
          <cell r="X147">
            <v>1</v>
          </cell>
        </row>
        <row r="148">
          <cell r="B148" t="str">
            <v>INS.03.03</v>
          </cell>
          <cell r="C148" t="str">
            <v>Randvoorwaarde-onderhoudsmanagement</v>
          </cell>
          <cell r="D148">
            <v>1</v>
          </cell>
          <cell r="E148" t="str">
            <v>post</v>
          </cell>
          <cell r="F148">
            <v>29625</v>
          </cell>
          <cell r="H148">
            <v>0.21</v>
          </cell>
          <cell r="J148">
            <v>29625</v>
          </cell>
          <cell r="K148">
            <v>29625</v>
          </cell>
          <cell r="L148">
            <v>29625</v>
          </cell>
          <cell r="T148">
            <v>1</v>
          </cell>
          <cell r="U148" t="str">
            <v>1 keer per 1 jr</v>
          </cell>
          <cell r="V148">
            <v>4</v>
          </cell>
          <cell r="W148">
            <v>4</v>
          </cell>
          <cell r="X148">
            <v>1</v>
          </cell>
        </row>
        <row r="149">
          <cell r="B149" t="str">
            <v>INS.03.04</v>
          </cell>
          <cell r="C149" t="str">
            <v>Installatieverantwoordelijke NEN3840 bij EON neerleggen</v>
          </cell>
          <cell r="D149">
            <v>1</v>
          </cell>
          <cell r="E149" t="str">
            <v>post</v>
          </cell>
          <cell r="F149">
            <v>2962.5</v>
          </cell>
          <cell r="H149">
            <v>0.21</v>
          </cell>
          <cell r="J149">
            <v>2962.5</v>
          </cell>
          <cell r="K149">
            <v>2962.5</v>
          </cell>
          <cell r="L149">
            <v>2962.5</v>
          </cell>
          <cell r="T149">
            <v>1</v>
          </cell>
          <cell r="U149" t="str">
            <v>1 keer per 1 jr</v>
          </cell>
          <cell r="V149">
            <v>4</v>
          </cell>
          <cell r="W149">
            <v>4</v>
          </cell>
          <cell r="X149">
            <v>1</v>
          </cell>
        </row>
        <row r="150">
          <cell r="B150" t="str">
            <v>INS.03.05</v>
          </cell>
          <cell r="C150" t="str">
            <v>Beheer Ultimo Zuid Nederland Nat van het gehele areaal door ION</v>
          </cell>
          <cell r="D150">
            <v>1</v>
          </cell>
          <cell r="E150" t="str">
            <v>post</v>
          </cell>
          <cell r="F150">
            <v>44437.5</v>
          </cell>
          <cell r="H150">
            <v>0.21</v>
          </cell>
          <cell r="J150">
            <v>44437.5</v>
          </cell>
          <cell r="K150">
            <v>44437.5</v>
          </cell>
          <cell r="L150">
            <v>44437.5</v>
          </cell>
          <cell r="T150">
            <v>1</v>
          </cell>
          <cell r="U150" t="str">
            <v>1 keer per 1 jr</v>
          </cell>
          <cell r="V150">
            <v>4</v>
          </cell>
          <cell r="W150">
            <v>4</v>
          </cell>
          <cell r="X150">
            <v>1</v>
          </cell>
        </row>
        <row r="151">
          <cell r="B151" t="str">
            <v>INS.03.06</v>
          </cell>
          <cell r="C151" t="str">
            <v>Beheer Ultimo (wijzigingen doorvoeren, rapportages opnemen etc.) + aanleveren P-IHP gegevens na wijzigingen</v>
          </cell>
          <cell r="D151">
            <v>208</v>
          </cell>
          <cell r="E151" t="str">
            <v>uur</v>
          </cell>
          <cell r="F151">
            <v>124.42500000000001</v>
          </cell>
          <cell r="H151">
            <v>0.21</v>
          </cell>
          <cell r="J151">
            <v>124.42500000000001</v>
          </cell>
          <cell r="K151">
            <v>124.42500000000001</v>
          </cell>
          <cell r="L151">
            <v>124.42500000000001</v>
          </cell>
          <cell r="T151">
            <v>1</v>
          </cell>
          <cell r="U151" t="str">
            <v>1 keer per 1 jr</v>
          </cell>
          <cell r="V151">
            <v>4</v>
          </cell>
          <cell r="W151">
            <v>4</v>
          </cell>
          <cell r="X151">
            <v>1</v>
          </cell>
        </row>
        <row r="152">
          <cell r="H152">
            <v>0.21</v>
          </cell>
          <cell r="J152">
            <v>0</v>
          </cell>
          <cell r="K152">
            <v>0</v>
          </cell>
          <cell r="L152">
            <v>0</v>
          </cell>
          <cell r="U152" t="str">
            <v>keer per jr</v>
          </cell>
          <cell r="V152">
            <v>4</v>
          </cell>
          <cell r="W152">
            <v>14</v>
          </cell>
          <cell r="X152">
            <v>11</v>
          </cell>
        </row>
        <row r="153">
          <cell r="B153" t="str">
            <v>INS.04.00</v>
          </cell>
          <cell r="C153" t="str">
            <v>Kwaliteitsmanagement (KAM)</v>
          </cell>
          <cell r="H153">
            <v>0.21</v>
          </cell>
          <cell r="J153">
            <v>0</v>
          </cell>
          <cell r="K153">
            <v>0</v>
          </cell>
          <cell r="L153">
            <v>0</v>
          </cell>
          <cell r="U153" t="str">
            <v>keer per jr</v>
          </cell>
          <cell r="V153">
            <v>4</v>
          </cell>
          <cell r="W153">
            <v>14</v>
          </cell>
          <cell r="X153">
            <v>11</v>
          </cell>
        </row>
        <row r="154">
          <cell r="B154" t="str">
            <v>INS.04.01</v>
          </cell>
          <cell r="C154" t="str">
            <v>VGM inspecties</v>
          </cell>
          <cell r="D154">
            <v>48</v>
          </cell>
          <cell r="E154" t="str">
            <v>uur</v>
          </cell>
          <cell r="F154">
            <v>124.42500000000001</v>
          </cell>
          <cell r="H154">
            <v>0.21</v>
          </cell>
          <cell r="J154">
            <v>124.42500000000001</v>
          </cell>
          <cell r="K154">
            <v>124.42500000000001</v>
          </cell>
          <cell r="L154">
            <v>124.42500000000001</v>
          </cell>
          <cell r="T154">
            <v>1</v>
          </cell>
          <cell r="U154" t="str">
            <v>1 keer per 1 jr</v>
          </cell>
          <cell r="V154">
            <v>4</v>
          </cell>
          <cell r="W154">
            <v>4</v>
          </cell>
          <cell r="X154">
            <v>1</v>
          </cell>
        </row>
        <row r="155">
          <cell r="B155" t="str">
            <v>INS.04.02</v>
          </cell>
          <cell r="C155" t="str">
            <v>Toolbox meetings</v>
          </cell>
          <cell r="D155">
            <v>32</v>
          </cell>
          <cell r="E155" t="str">
            <v>uur</v>
          </cell>
          <cell r="F155">
            <v>124.42500000000001</v>
          </cell>
          <cell r="H155">
            <v>0.21</v>
          </cell>
          <cell r="J155">
            <v>124.42500000000001</v>
          </cell>
          <cell r="K155">
            <v>124.42500000000001</v>
          </cell>
          <cell r="L155">
            <v>124.42500000000001</v>
          </cell>
          <cell r="T155">
            <v>1</v>
          </cell>
          <cell r="U155" t="str">
            <v>1 keer per 1 jr</v>
          </cell>
          <cell r="V155">
            <v>4</v>
          </cell>
          <cell r="W155">
            <v>4</v>
          </cell>
          <cell r="X155">
            <v>1</v>
          </cell>
        </row>
        <row r="156">
          <cell r="B156" t="str">
            <v>INS.04.03</v>
          </cell>
          <cell r="C156" t="str">
            <v>Audits vanwege SCB</v>
          </cell>
          <cell r="D156">
            <v>192</v>
          </cell>
          <cell r="E156" t="str">
            <v>uur</v>
          </cell>
          <cell r="F156">
            <v>124.42500000000001</v>
          </cell>
          <cell r="H156">
            <v>0.21</v>
          </cell>
          <cell r="J156">
            <v>124.42500000000001</v>
          </cell>
          <cell r="K156">
            <v>124.42500000000001</v>
          </cell>
          <cell r="L156">
            <v>124.42500000000001</v>
          </cell>
          <cell r="T156">
            <v>1</v>
          </cell>
          <cell r="U156" t="str">
            <v>1 keer per 1 jr</v>
          </cell>
          <cell r="V156">
            <v>4</v>
          </cell>
          <cell r="W156">
            <v>4</v>
          </cell>
          <cell r="X156">
            <v>1</v>
          </cell>
        </row>
        <row r="157">
          <cell r="H157">
            <v>0.21</v>
          </cell>
          <cell r="J157">
            <v>0</v>
          </cell>
          <cell r="K157">
            <v>0</v>
          </cell>
          <cell r="L157">
            <v>0</v>
          </cell>
          <cell r="U157" t="str">
            <v>keer per jr</v>
          </cell>
          <cell r="V157">
            <v>4</v>
          </cell>
          <cell r="W157">
            <v>14</v>
          </cell>
          <cell r="X157">
            <v>11</v>
          </cell>
        </row>
        <row r="158">
          <cell r="B158" t="str">
            <v>INS.05.00</v>
          </cell>
          <cell r="C158" t="str">
            <v>Storingsherstel 24/7 2 ploegen i.v.m. aanrijtijden (jaarlijks)</v>
          </cell>
          <cell r="H158">
            <v>0.21</v>
          </cell>
          <cell r="J158">
            <v>0</v>
          </cell>
          <cell r="K158">
            <v>0</v>
          </cell>
          <cell r="L158">
            <v>0</v>
          </cell>
          <cell r="U158" t="str">
            <v>keer per jr</v>
          </cell>
          <cell r="V158">
            <v>4</v>
          </cell>
          <cell r="W158">
            <v>14</v>
          </cell>
          <cell r="X158">
            <v>11</v>
          </cell>
        </row>
        <row r="159">
          <cell r="B159" t="str">
            <v>INS.05.01</v>
          </cell>
          <cell r="C159" t="str">
            <v>Storing overdag JR (1 personen, 3 dagen per week)</v>
          </cell>
          <cell r="D159">
            <v>2496</v>
          </cell>
          <cell r="E159" t="str">
            <v>uur</v>
          </cell>
          <cell r="F159">
            <v>88.875</v>
          </cell>
          <cell r="H159">
            <v>0.21</v>
          </cell>
          <cell r="J159">
            <v>88.875</v>
          </cell>
          <cell r="K159">
            <v>88.875</v>
          </cell>
          <cell r="L159">
            <v>88.875</v>
          </cell>
          <cell r="T159">
            <v>1</v>
          </cell>
          <cell r="U159" t="str">
            <v>1 keer per 1 jr</v>
          </cell>
          <cell r="V159">
            <v>4</v>
          </cell>
          <cell r="W159">
            <v>4</v>
          </cell>
          <cell r="X159">
            <v>1</v>
          </cell>
        </row>
        <row r="160">
          <cell r="B160" t="str">
            <v>INS.05.02</v>
          </cell>
          <cell r="C160" t="str">
            <v>Storing overdag SR (1 personen, 3 dagen per week)</v>
          </cell>
          <cell r="D160">
            <v>2496</v>
          </cell>
          <cell r="E160" t="str">
            <v>uur</v>
          </cell>
          <cell r="F160">
            <v>124.42500000000001</v>
          </cell>
          <cell r="H160">
            <v>0.21</v>
          </cell>
          <cell r="J160">
            <v>124.42500000000001</v>
          </cell>
          <cell r="K160">
            <v>124.42500000000001</v>
          </cell>
          <cell r="L160">
            <v>124.42500000000001</v>
          </cell>
          <cell r="T160">
            <v>1</v>
          </cell>
          <cell r="U160" t="str">
            <v>1 keer per 1 jr</v>
          </cell>
          <cell r="V160">
            <v>4</v>
          </cell>
          <cell r="W160">
            <v>4</v>
          </cell>
          <cell r="X160">
            <v>1</v>
          </cell>
        </row>
        <row r="161">
          <cell r="B161" t="str">
            <v>INS.05.03</v>
          </cell>
          <cell r="C161" t="str">
            <v>Storing avond (2 avonden)</v>
          </cell>
          <cell r="D161">
            <v>1664</v>
          </cell>
          <cell r="E161" t="str">
            <v>uur</v>
          </cell>
          <cell r="F161">
            <v>186.63750000000002</v>
          </cell>
          <cell r="H161">
            <v>0.21</v>
          </cell>
          <cell r="J161">
            <v>186.63750000000002</v>
          </cell>
          <cell r="K161">
            <v>186.63750000000002</v>
          </cell>
          <cell r="L161">
            <v>186.63750000000002</v>
          </cell>
          <cell r="T161">
            <v>1</v>
          </cell>
          <cell r="U161" t="str">
            <v>1 keer per 1 jr</v>
          </cell>
          <cell r="V161">
            <v>4</v>
          </cell>
          <cell r="W161">
            <v>4</v>
          </cell>
          <cell r="X161">
            <v>1</v>
          </cell>
        </row>
        <row r="162">
          <cell r="B162" t="str">
            <v>INS.05.04</v>
          </cell>
          <cell r="C162" t="str">
            <v>Storing Weekend (0,5 dagdeel)</v>
          </cell>
          <cell r="D162">
            <v>416</v>
          </cell>
          <cell r="E162" t="str">
            <v>uur</v>
          </cell>
          <cell r="F162">
            <v>217.74375000000003</v>
          </cell>
          <cell r="H162">
            <v>0.21</v>
          </cell>
          <cell r="J162">
            <v>217.74375000000003</v>
          </cell>
          <cell r="K162">
            <v>217.74375000000003</v>
          </cell>
          <cell r="L162">
            <v>217.74375000000003</v>
          </cell>
          <cell r="T162">
            <v>1</v>
          </cell>
          <cell r="U162" t="str">
            <v>1 keer per 1 jr</v>
          </cell>
          <cell r="V162">
            <v>4</v>
          </cell>
          <cell r="W162">
            <v>4</v>
          </cell>
          <cell r="X162">
            <v>1</v>
          </cell>
        </row>
        <row r="163">
          <cell r="B163" t="str">
            <v>INS.05.05</v>
          </cell>
          <cell r="C163" t="str">
            <v>Standby kosten E</v>
          </cell>
          <cell r="D163">
            <v>730</v>
          </cell>
          <cell r="E163" t="str">
            <v>dagen</v>
          </cell>
          <cell r="F163">
            <v>25</v>
          </cell>
          <cell r="H163">
            <v>0.21</v>
          </cell>
          <cell r="J163">
            <v>25</v>
          </cell>
          <cell r="K163">
            <v>25</v>
          </cell>
          <cell r="L163">
            <v>25</v>
          </cell>
          <cell r="T163">
            <v>1</v>
          </cell>
          <cell r="U163" t="str">
            <v>1 keer per 1 jr</v>
          </cell>
          <cell r="V163">
            <v>4</v>
          </cell>
          <cell r="W163">
            <v>4</v>
          </cell>
          <cell r="X163">
            <v>1</v>
          </cell>
        </row>
        <row r="164">
          <cell r="B164" t="str">
            <v>INS.05.06</v>
          </cell>
          <cell r="C164" t="str">
            <v>Standby kosten WTB</v>
          </cell>
          <cell r="D164">
            <v>730</v>
          </cell>
          <cell r="E164" t="str">
            <v>dagen</v>
          </cell>
          <cell r="F164">
            <v>25</v>
          </cell>
          <cell r="H164">
            <v>0.21</v>
          </cell>
          <cell r="J164">
            <v>25</v>
          </cell>
          <cell r="K164">
            <v>25</v>
          </cell>
          <cell r="L164">
            <v>25</v>
          </cell>
          <cell r="T164">
            <v>1</v>
          </cell>
          <cell r="U164" t="str">
            <v>1 keer per 1 jr</v>
          </cell>
          <cell r="V164">
            <v>4</v>
          </cell>
          <cell r="W164">
            <v>4</v>
          </cell>
          <cell r="X164">
            <v>1</v>
          </cell>
        </row>
        <row r="165">
          <cell r="B165" t="str">
            <v>INS.05.07</v>
          </cell>
          <cell r="C165" t="str">
            <v>Standby kosten sleutelfunctionaris/expert CS ivm CS-storingen (hoog uurtarief)</v>
          </cell>
          <cell r="D165">
            <v>730</v>
          </cell>
          <cell r="E165" t="str">
            <v>dagen</v>
          </cell>
          <cell r="F165">
            <v>40</v>
          </cell>
          <cell r="H165">
            <v>0.21</v>
          </cell>
          <cell r="J165">
            <v>40</v>
          </cell>
          <cell r="K165">
            <v>40</v>
          </cell>
          <cell r="L165">
            <v>40</v>
          </cell>
          <cell r="T165">
            <v>1</v>
          </cell>
          <cell r="U165" t="str">
            <v>1 keer per 1 jr</v>
          </cell>
          <cell r="V165">
            <v>4</v>
          </cell>
          <cell r="W165">
            <v>4</v>
          </cell>
          <cell r="X165">
            <v>1</v>
          </cell>
        </row>
        <row r="166">
          <cell r="H166">
            <v>0.21</v>
          </cell>
          <cell r="J166">
            <v>0</v>
          </cell>
          <cell r="K166">
            <v>0</v>
          </cell>
          <cell r="L166">
            <v>0</v>
          </cell>
          <cell r="U166" t="str">
            <v>keer per jr</v>
          </cell>
          <cell r="V166">
            <v>4</v>
          </cell>
          <cell r="W166">
            <v>14</v>
          </cell>
          <cell r="X166">
            <v>11</v>
          </cell>
        </row>
        <row r="167">
          <cell r="B167" t="str">
            <v>INS.06.00</v>
          </cell>
          <cell r="C167" t="str">
            <v>Aanvullende jaarlijkse kosten uit contracteisen</v>
          </cell>
          <cell r="H167">
            <v>0.21</v>
          </cell>
          <cell r="J167">
            <v>0</v>
          </cell>
          <cell r="K167">
            <v>0</v>
          </cell>
          <cell r="L167">
            <v>0</v>
          </cell>
          <cell r="U167" t="str">
            <v>keer per jr</v>
          </cell>
          <cell r="V167">
            <v>4</v>
          </cell>
          <cell r="W167">
            <v>14</v>
          </cell>
          <cell r="X167">
            <v>11</v>
          </cell>
        </row>
        <row r="168">
          <cell r="B168" t="str">
            <v>INS.06.01</v>
          </cell>
          <cell r="C168" t="str">
            <v>Borgen van loggegevens</v>
          </cell>
          <cell r="D168">
            <v>192</v>
          </cell>
          <cell r="E168" t="str">
            <v>uur</v>
          </cell>
          <cell r="F168">
            <v>88.875</v>
          </cell>
          <cell r="H168">
            <v>0.21</v>
          </cell>
          <cell r="J168">
            <v>88.875</v>
          </cell>
          <cell r="K168">
            <v>88.875</v>
          </cell>
          <cell r="L168">
            <v>88.875</v>
          </cell>
          <cell r="T168">
            <v>1</v>
          </cell>
          <cell r="U168" t="str">
            <v>1 keer per 1 jr</v>
          </cell>
          <cell r="V168">
            <v>4</v>
          </cell>
          <cell r="W168">
            <v>4</v>
          </cell>
          <cell r="X168">
            <v>1</v>
          </cell>
        </row>
        <row r="169">
          <cell r="B169" t="str">
            <v>INS.06.02</v>
          </cell>
          <cell r="C169" t="str">
            <v>Toepassen CSIR (bijlage V) (werkhypothese buiten scope)</v>
          </cell>
          <cell r="D169">
            <v>0</v>
          </cell>
          <cell r="E169" t="str">
            <v>post</v>
          </cell>
          <cell r="F169">
            <v>0</v>
          </cell>
          <cell r="H169">
            <v>0.21</v>
          </cell>
          <cell r="J169">
            <v>0</v>
          </cell>
          <cell r="K169">
            <v>0</v>
          </cell>
          <cell r="L169">
            <v>0</v>
          </cell>
          <cell r="T169">
            <v>1</v>
          </cell>
          <cell r="U169" t="str">
            <v>1 keer per 1 jr</v>
          </cell>
          <cell r="V169">
            <v>4</v>
          </cell>
          <cell r="W169">
            <v>4</v>
          </cell>
          <cell r="X169">
            <v>1</v>
          </cell>
        </row>
        <row r="170">
          <cell r="B170" t="str">
            <v>INS.06.03</v>
          </cell>
          <cell r="C170" t="str">
            <v>Beheer Software (vsp h5.4.4) (afgedekt bij objecten)</v>
          </cell>
          <cell r="D170">
            <v>0</v>
          </cell>
          <cell r="E170" t="str">
            <v>post</v>
          </cell>
          <cell r="F170">
            <v>0</v>
          </cell>
          <cell r="H170">
            <v>0.21</v>
          </cell>
          <cell r="J170">
            <v>0</v>
          </cell>
          <cell r="K170">
            <v>0</v>
          </cell>
          <cell r="L170">
            <v>0</v>
          </cell>
          <cell r="T170">
            <v>1</v>
          </cell>
          <cell r="U170" t="str">
            <v>1 keer per 1 jr</v>
          </cell>
          <cell r="V170">
            <v>4</v>
          </cell>
          <cell r="W170">
            <v>4</v>
          </cell>
          <cell r="X170">
            <v>1</v>
          </cell>
        </row>
        <row r="171">
          <cell r="B171" t="str">
            <v>INS.06.04</v>
          </cell>
          <cell r="C171" t="str">
            <v>Uitvoeren FIT (vsp 5.4.22) (gemiddeld 3 man 1 dag)</v>
          </cell>
          <cell r="D171">
            <v>57</v>
          </cell>
          <cell r="E171" t="str">
            <v>objecten</v>
          </cell>
          <cell r="F171">
            <v>2986.2000000000003</v>
          </cell>
          <cell r="H171">
            <v>0.21</v>
          </cell>
          <cell r="J171">
            <v>2986.2000000000003</v>
          </cell>
          <cell r="K171">
            <v>2986.2000000000003</v>
          </cell>
          <cell r="L171">
            <v>2986.2000000000003</v>
          </cell>
          <cell r="T171">
            <v>1</v>
          </cell>
          <cell r="U171" t="str">
            <v>1 keer per 1 jr</v>
          </cell>
          <cell r="V171">
            <v>4</v>
          </cell>
          <cell r="W171">
            <v>4</v>
          </cell>
          <cell r="X171">
            <v>1</v>
          </cell>
        </row>
        <row r="172">
          <cell r="B172" t="str">
            <v>INS.06.05</v>
          </cell>
          <cell r="C172" t="str">
            <v>Rapporteren FIT  (vsp 5.4.22) (gemidddeld 2 dagen 1 man)</v>
          </cell>
          <cell r="D172">
            <v>57</v>
          </cell>
          <cell r="E172" t="str">
            <v>objecten</v>
          </cell>
          <cell r="F172">
            <v>1990.8000000000002</v>
          </cell>
          <cell r="H172">
            <v>0.21</v>
          </cell>
          <cell r="J172">
            <v>1990.8000000000002</v>
          </cell>
          <cell r="K172">
            <v>1990.8000000000002</v>
          </cell>
          <cell r="L172">
            <v>1990.8000000000002</v>
          </cell>
          <cell r="T172">
            <v>1</v>
          </cell>
          <cell r="U172" t="str">
            <v>1 keer per 1 jr</v>
          </cell>
          <cell r="V172">
            <v>4</v>
          </cell>
          <cell r="W172">
            <v>4</v>
          </cell>
          <cell r="X172">
            <v>1</v>
          </cell>
        </row>
        <row r="173">
          <cell r="B173" t="str">
            <v>INS.06.06</v>
          </cell>
          <cell r="C173" t="str">
            <v>Inspecteren cybersecurity</v>
          </cell>
          <cell r="D173">
            <v>18</v>
          </cell>
          <cell r="E173" t="str">
            <v>complexen</v>
          </cell>
          <cell r="F173">
            <v>1990.8000000000002</v>
          </cell>
          <cell r="H173">
            <v>0.21</v>
          </cell>
          <cell r="J173">
            <v>1990.8000000000002</v>
          </cell>
          <cell r="K173">
            <v>1990.8000000000002</v>
          </cell>
          <cell r="L173">
            <v>1990.8000000000002</v>
          </cell>
          <cell r="T173">
            <v>1</v>
          </cell>
          <cell r="U173" t="str">
            <v>1 keer per 1 jr</v>
          </cell>
          <cell r="V173">
            <v>4</v>
          </cell>
          <cell r="W173">
            <v>4</v>
          </cell>
          <cell r="X173">
            <v>1</v>
          </cell>
        </row>
        <row r="174">
          <cell r="B174" t="str">
            <v>INS.06.07</v>
          </cell>
          <cell r="C174" t="str">
            <v>Keuren (IOR par. 6.9) Bovenloopkranen</v>
          </cell>
          <cell r="D174">
            <v>1</v>
          </cell>
          <cell r="E174" t="str">
            <v>post</v>
          </cell>
          <cell r="F174">
            <v>25000</v>
          </cell>
          <cell r="H174">
            <v>0.21</v>
          </cell>
          <cell r="J174">
            <v>25000</v>
          </cell>
          <cell r="K174">
            <v>25000</v>
          </cell>
          <cell r="L174">
            <v>25000</v>
          </cell>
          <cell r="T174">
            <v>1</v>
          </cell>
          <cell r="U174" t="str">
            <v>1 keer per 1 jr</v>
          </cell>
          <cell r="V174">
            <v>4</v>
          </cell>
          <cell r="W174">
            <v>4</v>
          </cell>
          <cell r="X174">
            <v>1</v>
          </cell>
        </row>
        <row r="175">
          <cell r="B175" t="str">
            <v>INS.06.08</v>
          </cell>
          <cell r="C175" t="str">
            <v>Vervangen slangen (IOR par. 6.7.2)</v>
          </cell>
          <cell r="D175">
            <v>160</v>
          </cell>
          <cell r="E175" t="str">
            <v>stuk</v>
          </cell>
          <cell r="F175">
            <v>525.58843283844635</v>
          </cell>
          <cell r="H175">
            <v>0.21</v>
          </cell>
          <cell r="J175">
            <v>525.58843283844635</v>
          </cell>
          <cell r="K175">
            <v>525.58843283844635</v>
          </cell>
          <cell r="L175">
            <v>525.58843283844635</v>
          </cell>
          <cell r="T175">
            <v>1</v>
          </cell>
          <cell r="U175" t="str">
            <v>1 keer per 1 jr</v>
          </cell>
          <cell r="V175">
            <v>4</v>
          </cell>
          <cell r="W175">
            <v>4</v>
          </cell>
          <cell r="X175">
            <v>1</v>
          </cell>
        </row>
        <row r="176">
          <cell r="B176" t="str">
            <v>INS.06.09</v>
          </cell>
          <cell r="C176" t="str">
            <v>Verbruiksartikelen</v>
          </cell>
          <cell r="D176">
            <v>1</v>
          </cell>
          <cell r="E176" t="str">
            <v>post</v>
          </cell>
          <cell r="F176">
            <v>82845.036880000014</v>
          </cell>
          <cell r="H176">
            <v>0.21</v>
          </cell>
          <cell r="J176">
            <v>82845.036880000014</v>
          </cell>
          <cell r="K176">
            <v>82845.036880000014</v>
          </cell>
          <cell r="L176">
            <v>82845.036880000014</v>
          </cell>
          <cell r="T176">
            <v>1</v>
          </cell>
          <cell r="U176" t="str">
            <v>1 keer per 1 jr</v>
          </cell>
          <cell r="V176">
            <v>4</v>
          </cell>
          <cell r="W176">
            <v>4</v>
          </cell>
          <cell r="X176">
            <v>1</v>
          </cell>
        </row>
        <row r="177">
          <cell r="B177" t="str">
            <v>INS.06.10</v>
          </cell>
          <cell r="C177" t="str">
            <v>Vervangen Diesel voor noodstroom aggregaten</v>
          </cell>
          <cell r="D177">
            <v>1</v>
          </cell>
          <cell r="E177" t="str">
            <v>post</v>
          </cell>
          <cell r="F177">
            <v>3500</v>
          </cell>
          <cell r="H177">
            <v>0.21</v>
          </cell>
          <cell r="J177">
            <v>3500</v>
          </cell>
          <cell r="K177">
            <v>3500</v>
          </cell>
          <cell r="L177">
            <v>3500</v>
          </cell>
          <cell r="T177">
            <v>1</v>
          </cell>
          <cell r="U177" t="str">
            <v>1 keer per 1 jr</v>
          </cell>
          <cell r="V177">
            <v>4</v>
          </cell>
          <cell r="W177">
            <v>4</v>
          </cell>
          <cell r="X177">
            <v>1</v>
          </cell>
        </row>
        <row r="178">
          <cell r="B178" t="str">
            <v>INS.06.11</v>
          </cell>
          <cell r="C178" t="str">
            <v>Huisvesting op de complexen voor IMO (i.v.m. geen gebruikmaken van RWS facaliteiten)</v>
          </cell>
          <cell r="D178">
            <v>18</v>
          </cell>
          <cell r="E178" t="str">
            <v>complexen</v>
          </cell>
          <cell r="F178">
            <v>5475</v>
          </cell>
          <cell r="H178">
            <v>0.21</v>
          </cell>
          <cell r="J178">
            <v>5475</v>
          </cell>
          <cell r="K178">
            <v>5475</v>
          </cell>
          <cell r="L178">
            <v>5475</v>
          </cell>
          <cell r="T178">
            <v>1</v>
          </cell>
          <cell r="U178" t="str">
            <v>1 keer per 1 jr</v>
          </cell>
          <cell r="V178">
            <v>4</v>
          </cell>
          <cell r="W178">
            <v>4</v>
          </cell>
          <cell r="X178">
            <v>1</v>
          </cell>
        </row>
        <row r="179">
          <cell r="H179">
            <v>0.21</v>
          </cell>
          <cell r="J179">
            <v>0</v>
          </cell>
          <cell r="K179">
            <v>0</v>
          </cell>
          <cell r="L179">
            <v>0</v>
          </cell>
          <cell r="U179" t="str">
            <v>keer per jr</v>
          </cell>
          <cell r="V179">
            <v>4</v>
          </cell>
          <cell r="W179">
            <v>14</v>
          </cell>
          <cell r="X179">
            <v>11</v>
          </cell>
        </row>
        <row r="180">
          <cell r="B180" t="str">
            <v>INS.07.00</v>
          </cell>
          <cell r="C180" t="str">
            <v>Aanvullende eenmalige kosten uit contracteisen</v>
          </cell>
          <cell r="H180">
            <v>0.21</v>
          </cell>
          <cell r="J180">
            <v>0</v>
          </cell>
          <cell r="K180">
            <v>0</v>
          </cell>
          <cell r="L180">
            <v>0</v>
          </cell>
          <cell r="U180" t="str">
            <v>keer per jr</v>
          </cell>
          <cell r="V180">
            <v>4</v>
          </cell>
          <cell r="W180">
            <v>14</v>
          </cell>
          <cell r="X180">
            <v>11</v>
          </cell>
        </row>
        <row r="181">
          <cell r="B181" t="str">
            <v>INS.07.01</v>
          </cell>
          <cell r="C181" t="str">
            <v>Opstellen Plan maatschappelijk verantwoord inkopen (vsp 5.1.7)</v>
          </cell>
          <cell r="D181">
            <v>80</v>
          </cell>
          <cell r="E181" t="str">
            <v>uur</v>
          </cell>
          <cell r="F181">
            <v>124.42500000000001</v>
          </cell>
          <cell r="H181">
            <v>0.21</v>
          </cell>
          <cell r="J181">
            <v>124.42500000000001</v>
          </cell>
          <cell r="K181">
            <v>124.42500000000001</v>
          </cell>
          <cell r="L181">
            <v>124.42500000000001</v>
          </cell>
          <cell r="T181">
            <v>1</v>
          </cell>
          <cell r="U181" t="str">
            <v>1 keer per 1 jr</v>
          </cell>
          <cell r="V181">
            <v>4</v>
          </cell>
          <cell r="W181">
            <v>4</v>
          </cell>
          <cell r="X181">
            <v>1</v>
          </cell>
        </row>
        <row r="182">
          <cell r="B182" t="str">
            <v>INS.07.02</v>
          </cell>
          <cell r="C182" t="str">
            <v>Opstellen Plan Flora en Fauna (vsp 5.1.8)</v>
          </cell>
          <cell r="D182">
            <v>80</v>
          </cell>
          <cell r="E182" t="str">
            <v>uur</v>
          </cell>
          <cell r="F182">
            <v>124.42500000000001</v>
          </cell>
          <cell r="H182">
            <v>0.21</v>
          </cell>
          <cell r="J182">
            <v>124.42500000000001</v>
          </cell>
          <cell r="K182">
            <v>124.42500000000001</v>
          </cell>
          <cell r="L182">
            <v>124.42500000000001</v>
          </cell>
          <cell r="T182">
            <v>1</v>
          </cell>
          <cell r="U182" t="str">
            <v>1 keer per 1 jr</v>
          </cell>
          <cell r="V182">
            <v>4</v>
          </cell>
          <cell r="W182">
            <v>4</v>
          </cell>
          <cell r="X182">
            <v>1</v>
          </cell>
        </row>
        <row r="183">
          <cell r="B183" t="str">
            <v>INS.07.03</v>
          </cell>
          <cell r="C183" t="str">
            <v>Opstellen Plan Industriële automatisering (vsp 5.1.9)</v>
          </cell>
          <cell r="D183">
            <v>120</v>
          </cell>
          <cell r="E183" t="str">
            <v>uur</v>
          </cell>
          <cell r="F183">
            <v>124.42500000000001</v>
          </cell>
          <cell r="H183">
            <v>0.21</v>
          </cell>
          <cell r="J183">
            <v>124.42500000000001</v>
          </cell>
          <cell r="K183">
            <v>124.42500000000001</v>
          </cell>
          <cell r="L183">
            <v>124.42500000000001</v>
          </cell>
          <cell r="T183">
            <v>1</v>
          </cell>
          <cell r="U183" t="str">
            <v>1 keer per 1 jr</v>
          </cell>
          <cell r="V183">
            <v>4</v>
          </cell>
          <cell r="W183">
            <v>4</v>
          </cell>
          <cell r="X183">
            <v>1</v>
          </cell>
        </row>
        <row r="184">
          <cell r="B184" t="str">
            <v>INS.07.04</v>
          </cell>
          <cell r="C184" t="str">
            <v>Opstellen Plan Cybersecurity (vsp 5.1.10)</v>
          </cell>
          <cell r="D184">
            <v>120</v>
          </cell>
          <cell r="E184" t="str">
            <v>uur</v>
          </cell>
          <cell r="F184">
            <v>124.42500000000001</v>
          </cell>
          <cell r="H184">
            <v>0.21</v>
          </cell>
          <cell r="J184">
            <v>124.42500000000001</v>
          </cell>
          <cell r="K184">
            <v>124.42500000000001</v>
          </cell>
          <cell r="L184">
            <v>124.42500000000001</v>
          </cell>
          <cell r="T184">
            <v>1</v>
          </cell>
          <cell r="U184" t="str">
            <v>1 keer per 1 jr</v>
          </cell>
          <cell r="V184">
            <v>4</v>
          </cell>
          <cell r="W184">
            <v>4</v>
          </cell>
          <cell r="X184">
            <v>1</v>
          </cell>
        </row>
        <row r="185">
          <cell r="B185" t="str">
            <v>INS.07.05</v>
          </cell>
          <cell r="C185" t="str">
            <v>Nul Inspectie alle complexen</v>
          </cell>
          <cell r="D185">
            <v>57</v>
          </cell>
          <cell r="E185" t="str">
            <v>objecten</v>
          </cell>
          <cell r="F185">
            <v>2133</v>
          </cell>
          <cell r="H185">
            <v>0.21</v>
          </cell>
          <cell r="J185">
            <v>2133</v>
          </cell>
          <cell r="K185">
            <v>2133</v>
          </cell>
          <cell r="L185">
            <v>2133</v>
          </cell>
          <cell r="T185">
            <v>1</v>
          </cell>
          <cell r="U185" t="str">
            <v>1 keer per 1 jr</v>
          </cell>
          <cell r="V185">
            <v>4</v>
          </cell>
          <cell r="W185">
            <v>4</v>
          </cell>
          <cell r="X185">
            <v>1</v>
          </cell>
        </row>
        <row r="186">
          <cell r="B186" t="str">
            <v>INS.07.06</v>
          </cell>
          <cell r="C186" t="str">
            <v xml:space="preserve">Standaard Webinterface Ultimo ON </v>
          </cell>
          <cell r="D186">
            <v>400</v>
          </cell>
          <cell r="E186" t="str">
            <v>uur</v>
          </cell>
          <cell r="F186">
            <v>88.875</v>
          </cell>
          <cell r="H186">
            <v>0.21</v>
          </cell>
          <cell r="J186">
            <v>88.875</v>
          </cell>
          <cell r="K186">
            <v>88.875</v>
          </cell>
          <cell r="L186">
            <v>88.875</v>
          </cell>
          <cell r="T186">
            <v>1</v>
          </cell>
          <cell r="U186" t="str">
            <v>1 keer per 1 jr</v>
          </cell>
          <cell r="V186">
            <v>4</v>
          </cell>
          <cell r="W186">
            <v>4</v>
          </cell>
          <cell r="X186">
            <v>1</v>
          </cell>
        </row>
        <row r="187">
          <cell r="B187" t="str">
            <v>INS.07.07</v>
          </cell>
          <cell r="C187" t="str">
            <v>Inhuur Ultimo consultant</v>
          </cell>
          <cell r="D187">
            <v>1</v>
          </cell>
          <cell r="E187" t="str">
            <v>keer</v>
          </cell>
          <cell r="F187">
            <v>10000</v>
          </cell>
          <cell r="H187">
            <v>0.21</v>
          </cell>
          <cell r="J187">
            <v>10000</v>
          </cell>
          <cell r="K187">
            <v>10000</v>
          </cell>
          <cell r="L187">
            <v>10000</v>
          </cell>
          <cell r="T187">
            <v>1</v>
          </cell>
          <cell r="U187" t="str">
            <v>1 keer per 1 jr</v>
          </cell>
          <cell r="V187">
            <v>4</v>
          </cell>
          <cell r="W187">
            <v>4</v>
          </cell>
          <cell r="X187">
            <v>1</v>
          </cell>
        </row>
        <row r="188">
          <cell r="B188" t="str">
            <v>INS.07.08</v>
          </cell>
          <cell r="C188" t="str">
            <v>Vervanging hydraulische olie</v>
          </cell>
          <cell r="D188">
            <v>1</v>
          </cell>
          <cell r="E188" t="str">
            <v>keer</v>
          </cell>
          <cell r="F188">
            <v>500000</v>
          </cell>
          <cell r="H188">
            <v>0.21</v>
          </cell>
          <cell r="J188">
            <v>500000</v>
          </cell>
          <cell r="K188">
            <v>500000</v>
          </cell>
          <cell r="L188">
            <v>500000</v>
          </cell>
          <cell r="T188">
            <v>1</v>
          </cell>
          <cell r="U188" t="str">
            <v>1 keer per 1 jr</v>
          </cell>
          <cell r="V188">
            <v>4</v>
          </cell>
          <cell r="W188">
            <v>4</v>
          </cell>
          <cell r="X188">
            <v>1</v>
          </cell>
        </row>
        <row r="189">
          <cell r="H189">
            <v>0.21</v>
          </cell>
          <cell r="J189">
            <v>0</v>
          </cell>
          <cell r="K189">
            <v>0</v>
          </cell>
          <cell r="L189">
            <v>0</v>
          </cell>
          <cell r="U189" t="str">
            <v>keer per jr</v>
          </cell>
          <cell r="V189">
            <v>4</v>
          </cell>
          <cell r="W189">
            <v>14</v>
          </cell>
          <cell r="X189">
            <v>11</v>
          </cell>
        </row>
        <row r="190">
          <cell r="B190" t="str">
            <v>INS.08.00</v>
          </cell>
          <cell r="C190" t="str">
            <v>Taken &amp; services totaal per jaar</v>
          </cell>
          <cell r="H190">
            <v>0.21</v>
          </cell>
          <cell r="J190">
            <v>0</v>
          </cell>
          <cell r="K190">
            <v>0</v>
          </cell>
          <cell r="L190">
            <v>0</v>
          </cell>
          <cell r="U190" t="str">
            <v>keer per jr</v>
          </cell>
          <cell r="V190">
            <v>4</v>
          </cell>
          <cell r="W190">
            <v>14</v>
          </cell>
          <cell r="X190">
            <v>11</v>
          </cell>
        </row>
        <row r="191">
          <cell r="B191" t="str">
            <v>INS.08.01</v>
          </cell>
          <cell r="C191" t="str">
            <v>Taken en services - 2026 (overdracht)</v>
          </cell>
          <cell r="D191">
            <v>0.14285714285714285</v>
          </cell>
          <cell r="E191" t="str">
            <v>jaar</v>
          </cell>
          <cell r="F191">
            <v>600000</v>
          </cell>
          <cell r="H191">
            <v>0.21</v>
          </cell>
          <cell r="J191">
            <v>600000</v>
          </cell>
          <cell r="K191">
            <v>600000</v>
          </cell>
          <cell r="L191">
            <v>600000</v>
          </cell>
          <cell r="T191">
            <v>1</v>
          </cell>
          <cell r="U191" t="str">
            <v>1 keer per 1 jr</v>
          </cell>
          <cell r="V191">
            <v>3</v>
          </cell>
          <cell r="W191">
            <v>9</v>
          </cell>
          <cell r="X191">
            <v>7</v>
          </cell>
        </row>
        <row r="192">
          <cell r="B192" t="str">
            <v>INS.08.02</v>
          </cell>
          <cell r="C192" t="str">
            <v>Taken en services - 2027 (100% inzet, onderbouwd in post INS.01 t/m INS.06, daardoor hier op 0)</v>
          </cell>
          <cell r="D192">
            <v>0</v>
          </cell>
          <cell r="E192" t="str">
            <v>jaar</v>
          </cell>
          <cell r="F192">
            <v>5558024.8636341514</v>
          </cell>
          <cell r="H192">
            <v>0.21</v>
          </cell>
          <cell r="J192">
            <v>5558024.8636341514</v>
          </cell>
          <cell r="K192">
            <v>5558024.8636341514</v>
          </cell>
          <cell r="L192">
            <v>5558024.8636341514</v>
          </cell>
          <cell r="R192" t="str">
            <v>Bedrag is sommatie van jaarlijkse onderhoudskosten (post INS.01.00 t/m INS.06.11, hierdoor hier op 0 gezet)</v>
          </cell>
          <cell r="T192">
            <v>1</v>
          </cell>
          <cell r="U192" t="str">
            <v>1 keer per 1 jr</v>
          </cell>
          <cell r="V192">
            <v>4</v>
          </cell>
          <cell r="W192">
            <v>4</v>
          </cell>
          <cell r="X192">
            <v>1</v>
          </cell>
        </row>
        <row r="193">
          <cell r="B193" t="str">
            <v>INS.08.03</v>
          </cell>
          <cell r="C193" t="str">
            <v>Taken en services - 2028 (100% inzet)</v>
          </cell>
          <cell r="D193">
            <v>1</v>
          </cell>
          <cell r="E193" t="str">
            <v>jaar</v>
          </cell>
          <cell r="F193">
            <v>5558024.8636341514</v>
          </cell>
          <cell r="H193">
            <v>0.21</v>
          </cell>
          <cell r="J193">
            <v>5558024.8636341514</v>
          </cell>
          <cell r="K193">
            <v>5558024.8636341514</v>
          </cell>
          <cell r="L193">
            <v>5558024.8636341514</v>
          </cell>
          <cell r="T193">
            <v>1</v>
          </cell>
          <cell r="U193" t="str">
            <v>1 keer per 1 jr</v>
          </cell>
          <cell r="V193">
            <v>5</v>
          </cell>
          <cell r="W193">
            <v>5</v>
          </cell>
          <cell r="X193">
            <v>1</v>
          </cell>
        </row>
        <row r="194">
          <cell r="B194" t="str">
            <v>INS.08.04</v>
          </cell>
          <cell r="C194" t="str">
            <v>Taken en services - 2029 (100% inzet)</v>
          </cell>
          <cell r="D194">
            <v>1</v>
          </cell>
          <cell r="E194" t="str">
            <v>jaar</v>
          </cell>
          <cell r="F194">
            <v>5558024.8636341514</v>
          </cell>
          <cell r="H194">
            <v>0.21</v>
          </cell>
          <cell r="J194">
            <v>5558024.8636341514</v>
          </cell>
          <cell r="K194">
            <v>5558024.8636341514</v>
          </cell>
          <cell r="L194">
            <v>5558024.8636341514</v>
          </cell>
          <cell r="T194">
            <v>1</v>
          </cell>
          <cell r="U194" t="str">
            <v>1 keer per 1 jr</v>
          </cell>
          <cell r="V194">
            <v>6</v>
          </cell>
          <cell r="W194">
            <v>6</v>
          </cell>
          <cell r="X194">
            <v>1</v>
          </cell>
        </row>
        <row r="195">
          <cell r="B195" t="str">
            <v>INS.08.05</v>
          </cell>
          <cell r="C195" t="str">
            <v>Taken en services - 2030 (90% inzet)</v>
          </cell>
          <cell r="D195">
            <v>1</v>
          </cell>
          <cell r="E195" t="str">
            <v>jaar</v>
          </cell>
          <cell r="F195">
            <v>5002222.3772707367</v>
          </cell>
          <cell r="H195">
            <v>0.21</v>
          </cell>
          <cell r="J195">
            <v>5002222.3772707367</v>
          </cell>
          <cell r="K195">
            <v>5002222.3772707367</v>
          </cell>
          <cell r="L195">
            <v>5002222.3772707367</v>
          </cell>
          <cell r="T195">
            <v>1</v>
          </cell>
          <cell r="U195" t="str">
            <v>1 keer per 1 jr</v>
          </cell>
          <cell r="V195">
            <v>7</v>
          </cell>
          <cell r="W195">
            <v>7</v>
          </cell>
          <cell r="X195">
            <v>1</v>
          </cell>
        </row>
        <row r="196">
          <cell r="B196" t="str">
            <v>INS.08.06</v>
          </cell>
          <cell r="C196" t="str">
            <v>Taken en services - 2031 (80% inzet)</v>
          </cell>
          <cell r="D196">
            <v>1</v>
          </cell>
          <cell r="E196" t="str">
            <v>jaar</v>
          </cell>
          <cell r="F196">
            <v>4446419.8909073211</v>
          </cell>
          <cell r="H196">
            <v>0.21</v>
          </cell>
          <cell r="J196">
            <v>4446419.8909073211</v>
          </cell>
          <cell r="K196">
            <v>4446419.8909073211</v>
          </cell>
          <cell r="L196">
            <v>4446419.8909073211</v>
          </cell>
          <cell r="T196">
            <v>1</v>
          </cell>
          <cell r="U196" t="str">
            <v>1 keer per 1 jr</v>
          </cell>
          <cell r="V196">
            <v>8</v>
          </cell>
          <cell r="W196">
            <v>8</v>
          </cell>
          <cell r="X196">
            <v>1</v>
          </cell>
        </row>
        <row r="197">
          <cell r="B197" t="str">
            <v>INS.08.07</v>
          </cell>
          <cell r="C197" t="str">
            <v>Taken en services - 2032 (70% inzet)</v>
          </cell>
          <cell r="D197">
            <v>1</v>
          </cell>
          <cell r="E197" t="str">
            <v>jaar</v>
          </cell>
          <cell r="F197">
            <v>3890617.4045439055</v>
          </cell>
          <cell r="H197">
            <v>0.21</v>
          </cell>
          <cell r="J197">
            <v>3890617.4045439055</v>
          </cell>
          <cell r="K197">
            <v>3890617.4045439055</v>
          </cell>
          <cell r="L197">
            <v>3890617.4045439055</v>
          </cell>
          <cell r="T197">
            <v>1</v>
          </cell>
          <cell r="U197" t="str">
            <v>1 keer per 1 jr</v>
          </cell>
          <cell r="V197">
            <v>9</v>
          </cell>
          <cell r="W197">
            <v>9</v>
          </cell>
          <cell r="X197">
            <v>1</v>
          </cell>
        </row>
        <row r="198">
          <cell r="B198" t="str">
            <v>INS.08.08</v>
          </cell>
          <cell r="C198" t="str">
            <v>Taken en services - 2033 (60% inzet)</v>
          </cell>
          <cell r="D198">
            <v>1</v>
          </cell>
          <cell r="E198" t="str">
            <v>jaar</v>
          </cell>
          <cell r="F198">
            <v>3334814.9181804908</v>
          </cell>
          <cell r="H198">
            <v>0.21</v>
          </cell>
          <cell r="J198">
            <v>3334814.9181804908</v>
          </cell>
          <cell r="K198">
            <v>3334814.9181804908</v>
          </cell>
          <cell r="L198">
            <v>3334814.9181804908</v>
          </cell>
          <cell r="T198">
            <v>1</v>
          </cell>
          <cell r="U198" t="str">
            <v>1 keer per 1 jr</v>
          </cell>
          <cell r="V198">
            <v>10</v>
          </cell>
          <cell r="W198">
            <v>10</v>
          </cell>
          <cell r="X198">
            <v>1</v>
          </cell>
        </row>
        <row r="199">
          <cell r="B199" t="str">
            <v>INS.08.09</v>
          </cell>
          <cell r="C199" t="str">
            <v>Taken en services - 2034 (50% inzet)</v>
          </cell>
          <cell r="D199">
            <v>1</v>
          </cell>
          <cell r="E199" t="str">
            <v>jaar</v>
          </cell>
          <cell r="F199">
            <v>2779012.4318170757</v>
          </cell>
          <cell r="H199">
            <v>0.21</v>
          </cell>
          <cell r="J199">
            <v>2779012.4318170757</v>
          </cell>
          <cell r="K199">
            <v>2779012.4318170757</v>
          </cell>
          <cell r="L199">
            <v>2779012.4318170757</v>
          </cell>
          <cell r="T199">
            <v>1</v>
          </cell>
          <cell r="U199" t="str">
            <v>1 keer per 1 jr</v>
          </cell>
          <cell r="V199">
            <v>11</v>
          </cell>
          <cell r="W199">
            <v>11</v>
          </cell>
          <cell r="X199">
            <v>1</v>
          </cell>
        </row>
        <row r="200">
          <cell r="B200" t="str">
            <v>INS.08.10</v>
          </cell>
          <cell r="C200" t="str">
            <v>Taken en services - 2035 (30% inzet)</v>
          </cell>
          <cell r="D200">
            <v>1</v>
          </cell>
          <cell r="E200" t="str">
            <v>jaar</v>
          </cell>
          <cell r="F200">
            <v>1667407.4590902454</v>
          </cell>
          <cell r="H200">
            <v>0.21</v>
          </cell>
          <cell r="J200">
            <v>1667407.4590902454</v>
          </cell>
          <cell r="K200">
            <v>1667407.4590902454</v>
          </cell>
          <cell r="L200">
            <v>1667407.4590902454</v>
          </cell>
          <cell r="T200">
            <v>1</v>
          </cell>
          <cell r="U200" t="str">
            <v>1 keer per 1 jr</v>
          </cell>
          <cell r="V200">
            <v>12</v>
          </cell>
          <cell r="W200">
            <v>12</v>
          </cell>
          <cell r="X200">
            <v>1</v>
          </cell>
        </row>
        <row r="201">
          <cell r="B201" t="str">
            <v>INS.08.11</v>
          </cell>
          <cell r="C201" t="str">
            <v>Taken en services - 2036 (30% inzet)</v>
          </cell>
          <cell r="D201">
            <v>1</v>
          </cell>
          <cell r="E201" t="str">
            <v>jaar</v>
          </cell>
          <cell r="F201">
            <v>1667407.4590902454</v>
          </cell>
          <cell r="H201">
            <v>0.21</v>
          </cell>
          <cell r="J201">
            <v>1667407.4590902454</v>
          </cell>
          <cell r="K201">
            <v>1667407.4590902454</v>
          </cell>
          <cell r="L201">
            <v>1667407.4590902454</v>
          </cell>
          <cell r="T201">
            <v>1</v>
          </cell>
          <cell r="U201" t="str">
            <v>1 keer per 1 jr</v>
          </cell>
          <cell r="V201">
            <v>13</v>
          </cell>
          <cell r="W201">
            <v>13</v>
          </cell>
          <cell r="X201">
            <v>1</v>
          </cell>
        </row>
        <row r="202">
          <cell r="B202" t="str">
            <v>INS.08.12</v>
          </cell>
          <cell r="C202" t="str">
            <v>Taken en services - 2037 (30% inzet)</v>
          </cell>
          <cell r="D202">
            <v>1</v>
          </cell>
          <cell r="E202" t="str">
            <v>jaar</v>
          </cell>
          <cell r="F202">
            <v>1667407.4590902454</v>
          </cell>
          <cell r="H202">
            <v>0.21</v>
          </cell>
          <cell r="J202">
            <v>1667407.4590902454</v>
          </cell>
          <cell r="K202">
            <v>1667407.4590902454</v>
          </cell>
          <cell r="L202">
            <v>1667407.4590902454</v>
          </cell>
          <cell r="T202">
            <v>1</v>
          </cell>
          <cell r="U202" t="str">
            <v>1 keer per 1 jr</v>
          </cell>
          <cell r="V202">
            <v>14</v>
          </cell>
          <cell r="W202">
            <v>14</v>
          </cell>
          <cell r="X202">
            <v>1</v>
          </cell>
        </row>
        <row r="203">
          <cell r="B203" t="str">
            <v>INS.08.13</v>
          </cell>
          <cell r="C203" t="str">
            <v>Taken en services - 2038 (decharge)</v>
          </cell>
          <cell r="D203">
            <v>0.14285714285714285</v>
          </cell>
          <cell r="E203" t="str">
            <v>jaar</v>
          </cell>
          <cell r="F203">
            <v>600000</v>
          </cell>
          <cell r="H203">
            <v>0.21</v>
          </cell>
          <cell r="J203">
            <v>600000</v>
          </cell>
          <cell r="K203">
            <v>600000</v>
          </cell>
          <cell r="L203">
            <v>600000</v>
          </cell>
          <cell r="T203">
            <v>1</v>
          </cell>
          <cell r="U203" t="str">
            <v>1 keer per 1 jr</v>
          </cell>
          <cell r="V203">
            <v>3</v>
          </cell>
          <cell r="W203">
            <v>9</v>
          </cell>
          <cell r="X203">
            <v>7</v>
          </cell>
        </row>
        <row r="204">
          <cell r="B204" t="str">
            <v>INS.08.14</v>
          </cell>
          <cell r="C204" t="str">
            <v>Taken en services - overdracht objecten</v>
          </cell>
          <cell r="D204">
            <v>7.375</v>
          </cell>
          <cell r="E204" t="str">
            <v>keer</v>
          </cell>
          <cell r="F204">
            <v>19200</v>
          </cell>
          <cell r="H204">
            <v>0.21</v>
          </cell>
          <cell r="J204">
            <v>19200</v>
          </cell>
          <cell r="K204">
            <v>19200</v>
          </cell>
          <cell r="L204">
            <v>19200</v>
          </cell>
          <cell r="T204">
            <v>1</v>
          </cell>
          <cell r="U204" t="str">
            <v>1 keer per 1 jr</v>
          </cell>
          <cell r="V204">
            <v>7</v>
          </cell>
          <cell r="W204">
            <v>14</v>
          </cell>
          <cell r="X204">
            <v>8</v>
          </cell>
        </row>
        <row r="205">
          <cell r="H205">
            <v>0.21</v>
          </cell>
          <cell r="J205">
            <v>0</v>
          </cell>
          <cell r="K205">
            <v>0</v>
          </cell>
          <cell r="L205">
            <v>0</v>
          </cell>
          <cell r="U205" t="str">
            <v>keer per jr</v>
          </cell>
          <cell r="V205">
            <v>4</v>
          </cell>
          <cell r="W205">
            <v>14</v>
          </cell>
          <cell r="X205">
            <v>11</v>
          </cell>
        </row>
        <row r="206">
          <cell r="B206" t="str">
            <v>INS.09.00</v>
          </cell>
          <cell r="C206" t="str">
            <v>Voorgeschreven activiteiten (RUPS)</v>
          </cell>
          <cell r="H206">
            <v>0.21</v>
          </cell>
          <cell r="J206">
            <v>0</v>
          </cell>
          <cell r="K206">
            <v>0</v>
          </cell>
          <cell r="L206">
            <v>0</v>
          </cell>
          <cell r="R206" t="str">
            <v xml:space="preserve">Kosten voorgeschreven activiteiten uit RUPS (in duizenden), hierin zitten ook kosten voor AK, W&amp;R en BTW (factor 1,43), tevens zijn de prijzen verouderd, aanname is dat gemiddeld prijspeil 20219 is (indexatie van 1,3). </v>
          </cell>
          <cell r="U206" t="str">
            <v>keer per jr</v>
          </cell>
          <cell r="V206">
            <v>4</v>
          </cell>
          <cell r="W206">
            <v>14</v>
          </cell>
          <cell r="X206">
            <v>11</v>
          </cell>
        </row>
        <row r="207">
          <cell r="B207" t="str">
            <v>INS.09.01</v>
          </cell>
          <cell r="C207" t="str">
            <v>Ben01 - Areaal specifieke toestandsinformatie</v>
          </cell>
          <cell r="D207">
            <v>1</v>
          </cell>
          <cell r="E207" t="str">
            <v>keer</v>
          </cell>
          <cell r="F207">
            <v>0</v>
          </cell>
          <cell r="H207">
            <v>0.21</v>
          </cell>
          <cell r="J207">
            <v>0</v>
          </cell>
          <cell r="K207">
            <v>0</v>
          </cell>
          <cell r="L207">
            <v>0</v>
          </cell>
          <cell r="N207">
            <v>0.1</v>
          </cell>
          <cell r="O207">
            <v>0.15</v>
          </cell>
          <cell r="R207" t="str">
            <v>Bij_Bijlage_B_-_indexreeksen_11_juni_2024 m.b.t. opslagen volgens plein pagina 25125 “Werkinstructie opslagen in RUPS”</v>
          </cell>
          <cell r="U207" t="str">
            <v>keer per jr</v>
          </cell>
          <cell r="V207">
            <v>4</v>
          </cell>
          <cell r="W207">
            <v>14</v>
          </cell>
          <cell r="X207">
            <v>11</v>
          </cell>
        </row>
        <row r="208">
          <cell r="B208" t="str">
            <v>INS.09.02</v>
          </cell>
          <cell r="C208" t="str">
            <v>Ben02 - Opstellen &amp; actualiseren veiligheidsdossiers</v>
          </cell>
          <cell r="D208">
            <v>1</v>
          </cell>
          <cell r="E208" t="str">
            <v>keer</v>
          </cell>
          <cell r="F208">
            <v>0</v>
          </cell>
          <cell r="H208">
            <v>0.21</v>
          </cell>
          <cell r="J208">
            <v>0</v>
          </cell>
          <cell r="K208">
            <v>0</v>
          </cell>
          <cell r="L208">
            <v>0</v>
          </cell>
          <cell r="N208">
            <v>0.1</v>
          </cell>
          <cell r="O208">
            <v>0.15</v>
          </cell>
          <cell r="R208" t="str">
            <v>Hierdoor zijn onderstaande bedragen x1000/1,43x1,3 gedaan.</v>
          </cell>
          <cell r="U208" t="str">
            <v>keer per jr</v>
          </cell>
          <cell r="V208">
            <v>4</v>
          </cell>
          <cell r="W208">
            <v>14</v>
          </cell>
          <cell r="X208">
            <v>11</v>
          </cell>
        </row>
        <row r="209">
          <cell r="B209" t="str">
            <v>INS.09.03</v>
          </cell>
          <cell r="C209" t="str">
            <v>Ben03 - Herstellen FIT- en NEN3140 bevindingen - 2027</v>
          </cell>
          <cell r="D209">
            <v>1</v>
          </cell>
          <cell r="E209" t="str">
            <v>keer</v>
          </cell>
          <cell r="F209">
            <v>90909.090909090912</v>
          </cell>
          <cell r="H209">
            <v>0.21</v>
          </cell>
          <cell r="J209">
            <v>81818.181818181823</v>
          </cell>
          <cell r="K209">
            <v>90909.090909090912</v>
          </cell>
          <cell r="L209">
            <v>104545.45454545454</v>
          </cell>
          <cell r="N209">
            <v>0.1</v>
          </cell>
          <cell r="O209">
            <v>0.15</v>
          </cell>
          <cell r="T209">
            <v>1</v>
          </cell>
          <cell r="U209" t="str">
            <v>1 keer per 1 jr</v>
          </cell>
          <cell r="V209">
            <v>4</v>
          </cell>
          <cell r="W209">
            <v>4</v>
          </cell>
          <cell r="X209">
            <v>1</v>
          </cell>
        </row>
        <row r="210">
          <cell r="B210" t="str">
            <v>INS.09.04</v>
          </cell>
          <cell r="C210" t="str">
            <v>Ben03 - Herstellen FIT- en NEN3140 bevindingen - 2030</v>
          </cell>
          <cell r="D210">
            <v>1</v>
          </cell>
          <cell r="E210" t="str">
            <v>keer</v>
          </cell>
          <cell r="F210">
            <v>90909.090909090912</v>
          </cell>
          <cell r="H210">
            <v>0.21</v>
          </cell>
          <cell r="J210">
            <v>81818.181818181823</v>
          </cell>
          <cell r="K210">
            <v>90909.090909090912</v>
          </cell>
          <cell r="L210">
            <v>104545.45454545454</v>
          </cell>
          <cell r="N210">
            <v>0.1</v>
          </cell>
          <cell r="O210">
            <v>0.15</v>
          </cell>
          <cell r="T210">
            <v>1</v>
          </cell>
          <cell r="U210" t="str">
            <v>1 keer per 1 jr</v>
          </cell>
          <cell r="V210">
            <v>7</v>
          </cell>
          <cell r="W210">
            <v>7</v>
          </cell>
          <cell r="X210">
            <v>1</v>
          </cell>
        </row>
        <row r="211">
          <cell r="B211" t="str">
            <v>INS.09.05</v>
          </cell>
          <cell r="C211" t="str">
            <v>Gen01 - Generieke eisen aan activiteiten</v>
          </cell>
          <cell r="D211">
            <v>1</v>
          </cell>
          <cell r="E211" t="str">
            <v>keer</v>
          </cell>
          <cell r="F211">
            <v>0</v>
          </cell>
          <cell r="H211">
            <v>0.21</v>
          </cell>
          <cell r="J211">
            <v>0</v>
          </cell>
          <cell r="K211">
            <v>0</v>
          </cell>
          <cell r="L211">
            <v>0</v>
          </cell>
          <cell r="N211">
            <v>0.1</v>
          </cell>
          <cell r="O211">
            <v>0.15</v>
          </cell>
          <cell r="U211" t="str">
            <v>keer per jr</v>
          </cell>
          <cell r="V211">
            <v>4</v>
          </cell>
          <cell r="W211">
            <v>14</v>
          </cell>
          <cell r="X211">
            <v>11</v>
          </cell>
        </row>
        <row r="212">
          <cell r="B212" t="str">
            <v>INS.09.06</v>
          </cell>
          <cell r="C212" t="str">
            <v>Voo02 - Vervangen elektrische installaties vaste bruggen</v>
          </cell>
          <cell r="D212">
            <v>1</v>
          </cell>
          <cell r="E212" t="str">
            <v>keer</v>
          </cell>
          <cell r="F212">
            <v>0</v>
          </cell>
          <cell r="H212">
            <v>0.21</v>
          </cell>
          <cell r="J212">
            <v>0</v>
          </cell>
          <cell r="K212">
            <v>0</v>
          </cell>
          <cell r="L212">
            <v>0</v>
          </cell>
          <cell r="N212">
            <v>0.1</v>
          </cell>
          <cell r="O212">
            <v>0.15</v>
          </cell>
          <cell r="U212" t="str">
            <v>keer per jr</v>
          </cell>
          <cell r="V212">
            <v>4</v>
          </cell>
          <cell r="W212">
            <v>14</v>
          </cell>
          <cell r="X212">
            <v>11</v>
          </cell>
        </row>
        <row r="213">
          <cell r="B213" t="str">
            <v>INS.09.07</v>
          </cell>
          <cell r="C213" t="str">
            <v>Voo03 - Vervangen elektrische installaties meetstations</v>
          </cell>
          <cell r="D213">
            <v>1</v>
          </cell>
          <cell r="E213" t="str">
            <v>keer</v>
          </cell>
          <cell r="F213">
            <v>0</v>
          </cell>
          <cell r="H213">
            <v>0.21</v>
          </cell>
          <cell r="J213">
            <v>0</v>
          </cell>
          <cell r="K213">
            <v>0</v>
          </cell>
          <cell r="L213">
            <v>0</v>
          </cell>
          <cell r="N213">
            <v>0.1</v>
          </cell>
          <cell r="O213">
            <v>0.15</v>
          </cell>
          <cell r="U213" t="str">
            <v>keer per jr</v>
          </cell>
          <cell r="V213">
            <v>4</v>
          </cell>
          <cell r="W213">
            <v>14</v>
          </cell>
          <cell r="X213">
            <v>11</v>
          </cell>
        </row>
        <row r="214">
          <cell r="B214" t="str">
            <v>INS.09.08</v>
          </cell>
          <cell r="C214" t="str">
            <v>Voo04 - Vervangen elektrische installaties langs vaarweg en trajecten</v>
          </cell>
          <cell r="D214">
            <v>1</v>
          </cell>
          <cell r="E214" t="str">
            <v>keer</v>
          </cell>
          <cell r="F214">
            <v>0</v>
          </cell>
          <cell r="H214">
            <v>0.21</v>
          </cell>
          <cell r="J214">
            <v>0</v>
          </cell>
          <cell r="K214">
            <v>0</v>
          </cell>
          <cell r="L214">
            <v>0</v>
          </cell>
          <cell r="N214">
            <v>0.1</v>
          </cell>
          <cell r="O214">
            <v>0.15</v>
          </cell>
          <cell r="U214" t="str">
            <v>keer per jr</v>
          </cell>
          <cell r="V214">
            <v>4</v>
          </cell>
          <cell r="W214">
            <v>14</v>
          </cell>
          <cell r="X214">
            <v>11</v>
          </cell>
        </row>
        <row r="215">
          <cell r="B215" t="str">
            <v>INS.09.09</v>
          </cell>
          <cell r="C215" t="str">
            <v>Voo05 - Aanbrengen risico reducerende Ribo maatregelen - 2026 Voo10</v>
          </cell>
          <cell r="D215">
            <v>1</v>
          </cell>
          <cell r="E215" t="str">
            <v>keer</v>
          </cell>
          <cell r="F215">
            <v>18025.454545454548</v>
          </cell>
          <cell r="H215">
            <v>0.21</v>
          </cell>
          <cell r="J215">
            <v>16222.909090909092</v>
          </cell>
          <cell r="K215">
            <v>18025.454545454548</v>
          </cell>
          <cell r="L215">
            <v>20729.272727272728</v>
          </cell>
          <cell r="N215">
            <v>0.1</v>
          </cell>
          <cell r="O215">
            <v>0.15</v>
          </cell>
          <cell r="T215">
            <v>1</v>
          </cell>
          <cell r="U215" t="str">
            <v>1 keer per 1 jr</v>
          </cell>
          <cell r="V215">
            <v>3</v>
          </cell>
          <cell r="W215">
            <v>3</v>
          </cell>
          <cell r="X215">
            <v>1</v>
          </cell>
        </row>
        <row r="216">
          <cell r="B216" t="str">
            <v>INS.09.10</v>
          </cell>
          <cell r="C216" t="str">
            <v>Voo05 - Aanbrengen risico reducerende Ribo maatregelen - 2028 Voo10</v>
          </cell>
          <cell r="D216">
            <v>1</v>
          </cell>
          <cell r="E216" t="str">
            <v>keer</v>
          </cell>
          <cell r="F216">
            <v>585575.45454545459</v>
          </cell>
          <cell r="H216">
            <v>0.21</v>
          </cell>
          <cell r="J216">
            <v>527017.90909090918</v>
          </cell>
          <cell r="K216">
            <v>585575.45454545459</v>
          </cell>
          <cell r="L216">
            <v>673411.77272727282</v>
          </cell>
          <cell r="N216">
            <v>0.1</v>
          </cell>
          <cell r="O216">
            <v>0.15</v>
          </cell>
          <cell r="T216">
            <v>1</v>
          </cell>
          <cell r="U216" t="str">
            <v>1 keer per 1 jr</v>
          </cell>
          <cell r="V216">
            <v>5</v>
          </cell>
          <cell r="W216">
            <v>5</v>
          </cell>
          <cell r="X216">
            <v>1</v>
          </cell>
        </row>
        <row r="217">
          <cell r="B217" t="str">
            <v>INS.09.11</v>
          </cell>
          <cell r="C217" t="str">
            <v>Voo05 - Aanbrengen risico reducerende Ribo maatregelen - 2032 Voo10</v>
          </cell>
          <cell r="D217">
            <v>1</v>
          </cell>
          <cell r="E217" t="str">
            <v>keer</v>
          </cell>
          <cell r="F217">
            <v>174223.63636363641</v>
          </cell>
          <cell r="H217">
            <v>0.21</v>
          </cell>
          <cell r="J217">
            <v>156801.27272727276</v>
          </cell>
          <cell r="K217">
            <v>174223.63636363641</v>
          </cell>
          <cell r="L217">
            <v>200357.18181818188</v>
          </cell>
          <cell r="N217">
            <v>0.1</v>
          </cell>
          <cell r="O217">
            <v>0.15</v>
          </cell>
          <cell r="T217">
            <v>1</v>
          </cell>
          <cell r="U217" t="str">
            <v>1 keer per 1 jr</v>
          </cell>
          <cell r="V217">
            <v>9</v>
          </cell>
          <cell r="W217">
            <v>9</v>
          </cell>
          <cell r="X217">
            <v>1</v>
          </cell>
        </row>
        <row r="218">
          <cell r="B218" t="str">
            <v>INS.09.12</v>
          </cell>
          <cell r="C218" t="str">
            <v>Voo07 - Aanbrengen WAN glasvezelaansluiting</v>
          </cell>
          <cell r="D218">
            <v>1</v>
          </cell>
          <cell r="E218" t="str">
            <v>keer</v>
          </cell>
          <cell r="F218">
            <v>0</v>
          </cell>
          <cell r="H218">
            <v>0.21</v>
          </cell>
          <cell r="J218">
            <v>0</v>
          </cell>
          <cell r="K218">
            <v>0</v>
          </cell>
          <cell r="L218">
            <v>0</v>
          </cell>
          <cell r="N218">
            <v>0.1</v>
          </cell>
          <cell r="O218">
            <v>0.15</v>
          </cell>
          <cell r="U218" t="str">
            <v>keer per jr</v>
          </cell>
          <cell r="V218">
            <v>4</v>
          </cell>
          <cell r="W218">
            <v>14</v>
          </cell>
          <cell r="X218">
            <v>11</v>
          </cell>
        </row>
        <row r="219">
          <cell r="B219" t="str">
            <v>INS.09.13</v>
          </cell>
          <cell r="C219" t="str">
            <v>Voo13 - Vervangen camera's - 2030</v>
          </cell>
          <cell r="D219">
            <v>1</v>
          </cell>
          <cell r="E219" t="str">
            <v>keer</v>
          </cell>
          <cell r="F219">
            <v>928680.90909091034</v>
          </cell>
          <cell r="H219">
            <v>0.21</v>
          </cell>
          <cell r="J219">
            <v>835812.81818181928</v>
          </cell>
          <cell r="K219">
            <v>928680.90909091034</v>
          </cell>
          <cell r="L219">
            <v>1067983.0454545468</v>
          </cell>
          <cell r="N219">
            <v>0.1</v>
          </cell>
          <cell r="O219">
            <v>0.15</v>
          </cell>
          <cell r="T219">
            <v>1</v>
          </cell>
          <cell r="U219" t="str">
            <v>1 keer per 1 jr</v>
          </cell>
          <cell r="V219">
            <v>7</v>
          </cell>
          <cell r="W219">
            <v>7</v>
          </cell>
          <cell r="X219">
            <v>1</v>
          </cell>
        </row>
        <row r="220">
          <cell r="B220" t="str">
            <v>INS.09.14</v>
          </cell>
          <cell r="C220" t="str">
            <v>Voo15 - Vervangen E W IA installatie(delen) Complex Sint Servaas - 2027</v>
          </cell>
          <cell r="D220">
            <v>1</v>
          </cell>
          <cell r="E220" t="str">
            <v>keer</v>
          </cell>
          <cell r="F220">
            <v>223454.54545454547</v>
          </cell>
          <cell r="H220">
            <v>0.21</v>
          </cell>
          <cell r="J220">
            <v>201109.09090909091</v>
          </cell>
          <cell r="K220">
            <v>223454.54545454547</v>
          </cell>
          <cell r="L220">
            <v>256972.72727272729</v>
          </cell>
          <cell r="N220">
            <v>0.1</v>
          </cell>
          <cell r="O220">
            <v>0.15</v>
          </cell>
          <cell r="T220">
            <v>1</v>
          </cell>
          <cell r="U220" t="str">
            <v>1 keer per 1 jr</v>
          </cell>
          <cell r="V220">
            <v>4</v>
          </cell>
          <cell r="W220">
            <v>4</v>
          </cell>
          <cell r="X220">
            <v>1</v>
          </cell>
        </row>
        <row r="221">
          <cell r="B221" t="str">
            <v>INS.09.15</v>
          </cell>
          <cell r="C221" t="str">
            <v>Voo17 - Vervangen E W IA installatie(delen) Complex Sluis Bosscherveld - 2027 (opgepakt MB1.75)</v>
          </cell>
          <cell r="D221">
            <v>1</v>
          </cell>
          <cell r="E221" t="str">
            <v>keer</v>
          </cell>
          <cell r="F221">
            <v>63000.000000000022</v>
          </cell>
          <cell r="H221">
            <v>0.21</v>
          </cell>
          <cell r="J221">
            <v>56700.000000000022</v>
          </cell>
          <cell r="K221">
            <v>63000.000000000022</v>
          </cell>
          <cell r="L221">
            <v>72450.000000000029</v>
          </cell>
          <cell r="N221">
            <v>0.1</v>
          </cell>
          <cell r="O221">
            <v>0.15</v>
          </cell>
          <cell r="T221">
            <v>1</v>
          </cell>
          <cell r="U221" t="str">
            <v>1 keer per 1 jr</v>
          </cell>
          <cell r="V221">
            <v>4</v>
          </cell>
          <cell r="W221">
            <v>4</v>
          </cell>
          <cell r="X221">
            <v>1</v>
          </cell>
        </row>
        <row r="222">
          <cell r="B222" t="str">
            <v>INS.09.16</v>
          </cell>
          <cell r="C222" t="str">
            <v>Voo19 - Vervangen E W IA installatie(delen) Complex Born - 2027 (inclusief €145600 brandblusinstallatie Voo03</v>
          </cell>
          <cell r="D222">
            <v>1</v>
          </cell>
          <cell r="E222" t="str">
            <v>keer</v>
          </cell>
          <cell r="F222">
            <v>703845.45454545459</v>
          </cell>
          <cell r="H222">
            <v>0.21</v>
          </cell>
          <cell r="J222">
            <v>633460.90909090918</v>
          </cell>
          <cell r="K222">
            <v>703845.45454545459</v>
          </cell>
          <cell r="L222">
            <v>809422.27272727282</v>
          </cell>
          <cell r="N222">
            <v>0.1</v>
          </cell>
          <cell r="O222">
            <v>0.15</v>
          </cell>
          <cell r="T222">
            <v>1</v>
          </cell>
          <cell r="U222" t="str">
            <v>1 keer per 1 jr</v>
          </cell>
          <cell r="V222">
            <v>4</v>
          </cell>
          <cell r="W222">
            <v>4</v>
          </cell>
          <cell r="X222">
            <v>1</v>
          </cell>
        </row>
        <row r="223">
          <cell r="B223" t="str">
            <v>INS.09.17</v>
          </cell>
          <cell r="C223" t="str">
            <v>Voo20 - Vervangen E W IA installatie(delen) Complex Maasbracht - 2027</v>
          </cell>
          <cell r="D223">
            <v>1</v>
          </cell>
          <cell r="E223" t="str">
            <v>keer</v>
          </cell>
          <cell r="F223">
            <v>525229.09090909106</v>
          </cell>
          <cell r="H223">
            <v>0.21</v>
          </cell>
          <cell r="J223">
            <v>472706.18181818194</v>
          </cell>
          <cell r="K223">
            <v>525229.09090909106</v>
          </cell>
          <cell r="L223">
            <v>604013.4545454547</v>
          </cell>
          <cell r="N223">
            <v>0.1</v>
          </cell>
          <cell r="O223">
            <v>0.15</v>
          </cell>
          <cell r="T223">
            <v>1</v>
          </cell>
          <cell r="U223" t="str">
            <v>1 keer per 1 jr</v>
          </cell>
          <cell r="V223">
            <v>4</v>
          </cell>
          <cell r="W223">
            <v>4</v>
          </cell>
          <cell r="X223">
            <v>1</v>
          </cell>
        </row>
        <row r="224">
          <cell r="B224" t="str">
            <v>INS.09.18</v>
          </cell>
          <cell r="C224" t="str">
            <v>Voo21 - Vervangen E W IA installatie(delen) Complex Bediencentrale Maasbracht - 2027</v>
          </cell>
          <cell r="D224">
            <v>1</v>
          </cell>
          <cell r="E224" t="str">
            <v>keer</v>
          </cell>
          <cell r="F224">
            <v>537636.36363636353</v>
          </cell>
          <cell r="H224">
            <v>0.21</v>
          </cell>
          <cell r="J224">
            <v>483872.72727272718</v>
          </cell>
          <cell r="K224">
            <v>537636.36363636353</v>
          </cell>
          <cell r="L224">
            <v>618281.81818181812</v>
          </cell>
          <cell r="N224">
            <v>0.1</v>
          </cell>
          <cell r="O224">
            <v>0.15</v>
          </cell>
          <cell r="T224">
            <v>1</v>
          </cell>
          <cell r="U224" t="str">
            <v>1 keer per 1 jr</v>
          </cell>
          <cell r="V224">
            <v>4</v>
          </cell>
          <cell r="W224">
            <v>4</v>
          </cell>
          <cell r="X224">
            <v>1</v>
          </cell>
        </row>
        <row r="225">
          <cell r="B225" t="str">
            <v>INS.09.19</v>
          </cell>
          <cell r="C225" t="str">
            <v>Voo21 - Vervangen E W IA installatie(delen) Complex Bediencentrale Maasbracht - 2028</v>
          </cell>
          <cell r="D225">
            <v>1</v>
          </cell>
          <cell r="E225" t="str">
            <v>keer</v>
          </cell>
          <cell r="F225">
            <v>118181.81818181819</v>
          </cell>
          <cell r="H225">
            <v>0.21</v>
          </cell>
          <cell r="J225">
            <v>106363.63636363637</v>
          </cell>
          <cell r="K225">
            <v>118181.81818181819</v>
          </cell>
          <cell r="L225">
            <v>135909.09090909091</v>
          </cell>
          <cell r="N225">
            <v>0.1</v>
          </cell>
          <cell r="O225">
            <v>0.15</v>
          </cell>
          <cell r="T225">
            <v>1</v>
          </cell>
          <cell r="U225" t="str">
            <v>1 keer per 1 jr</v>
          </cell>
          <cell r="V225">
            <v>5</v>
          </cell>
          <cell r="W225">
            <v>5</v>
          </cell>
          <cell r="X225">
            <v>1</v>
          </cell>
        </row>
        <row r="226">
          <cell r="B226" t="str">
            <v>INS.09.20</v>
          </cell>
          <cell r="C226" t="str">
            <v>Voo21 - Vervangen E W IA installatie(delen) Complex Bediencentrale Maasbracht - 2029</v>
          </cell>
          <cell r="D226">
            <v>1</v>
          </cell>
          <cell r="E226" t="str">
            <v>keer</v>
          </cell>
          <cell r="F226">
            <v>13636.363636363638</v>
          </cell>
          <cell r="H226">
            <v>0.21</v>
          </cell>
          <cell r="J226">
            <v>12272.727272727274</v>
          </cell>
          <cell r="K226">
            <v>13636.363636363638</v>
          </cell>
          <cell r="L226">
            <v>15681.818181818184</v>
          </cell>
          <cell r="N226">
            <v>0.1</v>
          </cell>
          <cell r="O226">
            <v>0.15</v>
          </cell>
          <cell r="T226">
            <v>1</v>
          </cell>
          <cell r="U226" t="str">
            <v>1 keer per 1 jr</v>
          </cell>
          <cell r="V226">
            <v>6</v>
          </cell>
          <cell r="W226">
            <v>6</v>
          </cell>
          <cell r="X226">
            <v>1</v>
          </cell>
        </row>
        <row r="227">
          <cell r="B227" t="str">
            <v>INS.09.21</v>
          </cell>
          <cell r="C227" t="str">
            <v>Voo22 - Vervangen E W IA installatie(delen) Complex Heel - 2027</v>
          </cell>
          <cell r="D227">
            <v>1</v>
          </cell>
          <cell r="E227" t="str">
            <v>keer</v>
          </cell>
          <cell r="F227">
            <v>217365.45454545456</v>
          </cell>
          <cell r="H227">
            <v>0.21</v>
          </cell>
          <cell r="J227">
            <v>195628.90909090912</v>
          </cell>
          <cell r="K227">
            <v>217365.45454545456</v>
          </cell>
          <cell r="L227">
            <v>249970.27272727274</v>
          </cell>
          <cell r="N227">
            <v>0.1</v>
          </cell>
          <cell r="O227">
            <v>0.15</v>
          </cell>
          <cell r="T227">
            <v>1</v>
          </cell>
          <cell r="U227" t="str">
            <v>1 keer per 1 jr</v>
          </cell>
          <cell r="V227">
            <v>4</v>
          </cell>
          <cell r="W227">
            <v>4</v>
          </cell>
          <cell r="X227">
            <v>1</v>
          </cell>
        </row>
        <row r="228">
          <cell r="B228" t="str">
            <v>INS.09.22</v>
          </cell>
          <cell r="C228" t="str">
            <v>Voo23 - Vervangen E W IA installatie(delen) Complex Linne - 2027</v>
          </cell>
          <cell r="D228">
            <v>1</v>
          </cell>
          <cell r="E228" t="str">
            <v>keer</v>
          </cell>
          <cell r="F228">
            <v>241547.27272727268</v>
          </cell>
          <cell r="H228">
            <v>0.21</v>
          </cell>
          <cell r="J228">
            <v>217392.54545454541</v>
          </cell>
          <cell r="K228">
            <v>241547.27272727268</v>
          </cell>
          <cell r="L228">
            <v>277779.36363636359</v>
          </cell>
          <cell r="N228">
            <v>0.1</v>
          </cell>
          <cell r="O228">
            <v>0.15</v>
          </cell>
          <cell r="T228">
            <v>1</v>
          </cell>
          <cell r="U228" t="str">
            <v>1 keer per 1 jr</v>
          </cell>
          <cell r="V228">
            <v>4</v>
          </cell>
          <cell r="W228">
            <v>4</v>
          </cell>
          <cell r="X228">
            <v>1</v>
          </cell>
        </row>
        <row r="229">
          <cell r="B229" t="str">
            <v>INS.09.23</v>
          </cell>
          <cell r="C229" t="str">
            <v>Voo24 - Vervangen E W IA installatie(delen) Complex Roermond - 2027</v>
          </cell>
          <cell r="D229">
            <v>1</v>
          </cell>
          <cell r="E229" t="str">
            <v>keer</v>
          </cell>
          <cell r="F229">
            <v>219229.09090909097</v>
          </cell>
          <cell r="H229">
            <v>0.21</v>
          </cell>
          <cell r="J229">
            <v>197306.18181818188</v>
          </cell>
          <cell r="K229">
            <v>219229.09090909097</v>
          </cell>
          <cell r="L229">
            <v>252113.45454545462</v>
          </cell>
          <cell r="N229">
            <v>0.1</v>
          </cell>
          <cell r="O229">
            <v>0.15</v>
          </cell>
          <cell r="T229">
            <v>1</v>
          </cell>
          <cell r="U229" t="str">
            <v>1 keer per 1 jr</v>
          </cell>
          <cell r="V229">
            <v>4</v>
          </cell>
          <cell r="W229">
            <v>4</v>
          </cell>
          <cell r="X229">
            <v>1</v>
          </cell>
        </row>
        <row r="230">
          <cell r="B230" t="str">
            <v>INS.09.24</v>
          </cell>
          <cell r="C230" t="str">
            <v>Voo25 - Vervangen E W IA installatie(delen) Complex Belfeld - 2027</v>
          </cell>
          <cell r="D230">
            <v>1</v>
          </cell>
          <cell r="E230" t="str">
            <v>keer</v>
          </cell>
          <cell r="F230">
            <v>933574.54545454553</v>
          </cell>
          <cell r="H230">
            <v>0.21</v>
          </cell>
          <cell r="J230">
            <v>840217.09090909094</v>
          </cell>
          <cell r="K230">
            <v>933574.54545454553</v>
          </cell>
          <cell r="L230">
            <v>1073610.7272727273</v>
          </cell>
          <cell r="N230">
            <v>0.1</v>
          </cell>
          <cell r="O230">
            <v>0.15</v>
          </cell>
          <cell r="T230">
            <v>1</v>
          </cell>
          <cell r="U230" t="str">
            <v>1 keer per 1 jr</v>
          </cell>
          <cell r="V230">
            <v>4</v>
          </cell>
          <cell r="W230">
            <v>4</v>
          </cell>
          <cell r="X230">
            <v>1</v>
          </cell>
        </row>
        <row r="231">
          <cell r="B231" t="str">
            <v>INS.09.25</v>
          </cell>
          <cell r="C231" t="str">
            <v>Voo26 - Vervangen E W IA installatie(delen) Complex Sambeek - 2027</v>
          </cell>
          <cell r="D231">
            <v>1</v>
          </cell>
          <cell r="E231" t="str">
            <v>keer</v>
          </cell>
          <cell r="F231">
            <v>81900.000000000015</v>
          </cell>
          <cell r="H231">
            <v>0.21</v>
          </cell>
          <cell r="J231">
            <v>73710.000000000015</v>
          </cell>
          <cell r="K231">
            <v>81900.000000000015</v>
          </cell>
          <cell r="L231">
            <v>94185.000000000015</v>
          </cell>
          <cell r="N231">
            <v>0.1</v>
          </cell>
          <cell r="O231">
            <v>0.15</v>
          </cell>
          <cell r="T231">
            <v>1</v>
          </cell>
          <cell r="U231" t="str">
            <v>1 keer per 1 jr</v>
          </cell>
          <cell r="V231">
            <v>4</v>
          </cell>
          <cell r="W231">
            <v>4</v>
          </cell>
          <cell r="X231">
            <v>1</v>
          </cell>
        </row>
        <row r="232">
          <cell r="B232" t="str">
            <v>INS.09.26</v>
          </cell>
          <cell r="C232" t="str">
            <v>Voo26 - Vervangen E W IA installatie(delen) Complex Sambeek - 2028</v>
          </cell>
          <cell r="D232">
            <v>1</v>
          </cell>
          <cell r="E232" t="str">
            <v>keer</v>
          </cell>
          <cell r="F232">
            <v>405600</v>
          </cell>
          <cell r="H232">
            <v>0.21</v>
          </cell>
          <cell r="J232">
            <v>365040</v>
          </cell>
          <cell r="K232">
            <v>405600</v>
          </cell>
          <cell r="L232">
            <v>466440</v>
          </cell>
          <cell r="N232">
            <v>0.1</v>
          </cell>
          <cell r="O232">
            <v>0.15</v>
          </cell>
          <cell r="T232">
            <v>1</v>
          </cell>
          <cell r="U232" t="str">
            <v>1 keer per 1 jr</v>
          </cell>
          <cell r="V232">
            <v>5</v>
          </cell>
          <cell r="W232">
            <v>5</v>
          </cell>
          <cell r="X232">
            <v>1</v>
          </cell>
        </row>
        <row r="233">
          <cell r="B233" t="str">
            <v>INS.09.27</v>
          </cell>
          <cell r="C233" t="str">
            <v>Voo26 - Vervangen E W IA installatie(delen) Complex Sambeek - 2030</v>
          </cell>
          <cell r="D233">
            <v>1</v>
          </cell>
          <cell r="E233" t="str">
            <v>keer</v>
          </cell>
          <cell r="F233">
            <v>265200</v>
          </cell>
          <cell r="H233">
            <v>0.21</v>
          </cell>
          <cell r="J233">
            <v>238680</v>
          </cell>
          <cell r="K233">
            <v>265200</v>
          </cell>
          <cell r="L233">
            <v>304980</v>
          </cell>
          <cell r="N233">
            <v>0.1</v>
          </cell>
          <cell r="O233">
            <v>0.15</v>
          </cell>
          <cell r="T233">
            <v>1</v>
          </cell>
          <cell r="U233" t="str">
            <v>1 keer per 1 jr</v>
          </cell>
          <cell r="V233">
            <v>7</v>
          </cell>
          <cell r="W233">
            <v>7</v>
          </cell>
          <cell r="X233">
            <v>1</v>
          </cell>
        </row>
        <row r="234">
          <cell r="B234" t="str">
            <v>INS.09.28</v>
          </cell>
          <cell r="C234" t="str">
            <v>Voo27 - Vervangen E W IA installatie(delen) Complex Grave - 2028</v>
          </cell>
          <cell r="D234">
            <v>1</v>
          </cell>
          <cell r="E234" t="str">
            <v>keer</v>
          </cell>
          <cell r="F234">
            <v>6240</v>
          </cell>
          <cell r="H234">
            <v>0.21</v>
          </cell>
          <cell r="J234">
            <v>5616</v>
          </cell>
          <cell r="K234">
            <v>6240</v>
          </cell>
          <cell r="L234">
            <v>7176</v>
          </cell>
          <cell r="N234">
            <v>0.1</v>
          </cell>
          <cell r="O234">
            <v>0.15</v>
          </cell>
          <cell r="T234">
            <v>1</v>
          </cell>
          <cell r="U234" t="str">
            <v>1 keer per 1 jr</v>
          </cell>
          <cell r="V234">
            <v>5</v>
          </cell>
          <cell r="W234">
            <v>5</v>
          </cell>
          <cell r="X234">
            <v>1</v>
          </cell>
        </row>
        <row r="235">
          <cell r="B235" t="str">
            <v>INS.09.29</v>
          </cell>
          <cell r="C235" t="str">
            <v>Voo29 - Vervangen E W IA installatie(delen) Complex Lith - 2027</v>
          </cell>
          <cell r="D235">
            <v>1</v>
          </cell>
          <cell r="E235" t="str">
            <v>keer</v>
          </cell>
          <cell r="F235">
            <v>8055.454545454546</v>
          </cell>
          <cell r="H235">
            <v>0.21</v>
          </cell>
          <cell r="J235">
            <v>7249.909090909091</v>
          </cell>
          <cell r="K235">
            <v>8055.454545454546</v>
          </cell>
          <cell r="L235">
            <v>9263.7727272727279</v>
          </cell>
          <cell r="N235">
            <v>0.1</v>
          </cell>
          <cell r="O235">
            <v>0.15</v>
          </cell>
          <cell r="T235">
            <v>1</v>
          </cell>
          <cell r="U235" t="str">
            <v>1 keer per 1 jr</v>
          </cell>
          <cell r="V235">
            <v>4</v>
          </cell>
          <cell r="W235">
            <v>4</v>
          </cell>
          <cell r="X235">
            <v>1</v>
          </cell>
        </row>
        <row r="236">
          <cell r="B236" t="str">
            <v>INS.09.30</v>
          </cell>
          <cell r="C236" t="str">
            <v>Voo29 - Vervangen E W IA installatie(delen) Complex Lith - 2029</v>
          </cell>
          <cell r="D236">
            <v>1</v>
          </cell>
          <cell r="E236" t="str">
            <v>keer</v>
          </cell>
          <cell r="F236">
            <v>65000</v>
          </cell>
          <cell r="H236">
            <v>0.21</v>
          </cell>
          <cell r="J236">
            <v>58500</v>
          </cell>
          <cell r="K236">
            <v>65000</v>
          </cell>
          <cell r="L236">
            <v>74750</v>
          </cell>
          <cell r="N236">
            <v>0.1</v>
          </cell>
          <cell r="O236">
            <v>0.15</v>
          </cell>
          <cell r="T236">
            <v>1</v>
          </cell>
          <cell r="U236" t="str">
            <v>1 keer per 1 jr</v>
          </cell>
          <cell r="V236">
            <v>6</v>
          </cell>
          <cell r="W236">
            <v>6</v>
          </cell>
          <cell r="X236">
            <v>1</v>
          </cell>
        </row>
        <row r="237">
          <cell r="B237" t="str">
            <v>INS.09.31</v>
          </cell>
          <cell r="C237" t="str">
            <v>Voo29 - Vervangen E W IA installatie(delen) Complex Lith - 2030</v>
          </cell>
          <cell r="D237">
            <v>1</v>
          </cell>
          <cell r="E237" t="str">
            <v>keer</v>
          </cell>
          <cell r="F237">
            <v>449800.00000000012</v>
          </cell>
          <cell r="H237">
            <v>0.21</v>
          </cell>
          <cell r="J237">
            <v>404820.00000000012</v>
          </cell>
          <cell r="K237">
            <v>449800.00000000012</v>
          </cell>
          <cell r="L237">
            <v>517270.00000000012</v>
          </cell>
          <cell r="N237">
            <v>0.1</v>
          </cell>
          <cell r="O237">
            <v>0.15</v>
          </cell>
          <cell r="T237">
            <v>1</v>
          </cell>
          <cell r="U237" t="str">
            <v>1 keer per 1 jr</v>
          </cell>
          <cell r="V237">
            <v>7</v>
          </cell>
          <cell r="W237">
            <v>7</v>
          </cell>
          <cell r="X237">
            <v>1</v>
          </cell>
        </row>
        <row r="238">
          <cell r="B238" t="str">
            <v>INS.09.32</v>
          </cell>
          <cell r="C238" t="str">
            <v>Voo30 - Vervangen E W IA installatie(delen) Complex St. Andries - 2028</v>
          </cell>
          <cell r="D238">
            <v>1</v>
          </cell>
          <cell r="E238" t="str">
            <v>keer</v>
          </cell>
          <cell r="F238">
            <v>366600</v>
          </cell>
          <cell r="H238">
            <v>0.21</v>
          </cell>
          <cell r="J238">
            <v>329940</v>
          </cell>
          <cell r="K238">
            <v>366600</v>
          </cell>
          <cell r="L238">
            <v>421590</v>
          </cell>
          <cell r="N238">
            <v>0.1</v>
          </cell>
          <cell r="O238">
            <v>0.15</v>
          </cell>
          <cell r="T238">
            <v>1</v>
          </cell>
          <cell r="U238" t="str">
            <v>1 keer per 1 jr</v>
          </cell>
          <cell r="V238">
            <v>5</v>
          </cell>
          <cell r="W238">
            <v>5</v>
          </cell>
          <cell r="X238">
            <v>1</v>
          </cell>
        </row>
        <row r="239">
          <cell r="B239" t="str">
            <v>INS.09.33</v>
          </cell>
          <cell r="C239" t="str">
            <v>Voo30 - Vervangen E W IA installatie(delen) Complex St. Andries - 2029</v>
          </cell>
          <cell r="D239">
            <v>1</v>
          </cell>
          <cell r="E239" t="str">
            <v>keer</v>
          </cell>
          <cell r="F239">
            <v>5590.909090909091</v>
          </cell>
          <cell r="H239">
            <v>0.21</v>
          </cell>
          <cell r="J239">
            <v>5031.818181818182</v>
          </cell>
          <cell r="K239">
            <v>5590.909090909091</v>
          </cell>
          <cell r="L239">
            <v>6429.545454545455</v>
          </cell>
          <cell r="N239">
            <v>0.1</v>
          </cell>
          <cell r="O239">
            <v>0.15</v>
          </cell>
          <cell r="T239">
            <v>1</v>
          </cell>
          <cell r="U239" t="str">
            <v>1 keer per 1 jr</v>
          </cell>
          <cell r="V239">
            <v>6</v>
          </cell>
          <cell r="W239">
            <v>6</v>
          </cell>
          <cell r="X239">
            <v>1</v>
          </cell>
        </row>
        <row r="240">
          <cell r="B240" t="str">
            <v>INS.09.34</v>
          </cell>
          <cell r="C240" t="str">
            <v>Voo31 - Vervangen E W IA installatie(delen) Complex Wilhelminasluis - 2027</v>
          </cell>
          <cell r="D240">
            <v>1</v>
          </cell>
          <cell r="E240" t="str">
            <v>keer</v>
          </cell>
          <cell r="F240">
            <v>247980</v>
          </cell>
          <cell r="H240">
            <v>0.21</v>
          </cell>
          <cell r="J240">
            <v>223182</v>
          </cell>
          <cell r="K240">
            <v>247980</v>
          </cell>
          <cell r="L240">
            <v>285177</v>
          </cell>
          <cell r="N240">
            <v>0.1</v>
          </cell>
          <cell r="O240">
            <v>0.15</v>
          </cell>
          <cell r="T240">
            <v>1</v>
          </cell>
          <cell r="U240" t="str">
            <v>1 keer per 1 jr</v>
          </cell>
          <cell r="V240">
            <v>4</v>
          </cell>
          <cell r="W240">
            <v>4</v>
          </cell>
          <cell r="X240">
            <v>1</v>
          </cell>
        </row>
        <row r="241">
          <cell r="B241" t="str">
            <v>INS.09.35</v>
          </cell>
          <cell r="C241" t="str">
            <v>Voo31 - Vervangen E W IA installatie(delen) Complex Wilhelminasluis 2030 €477176,36 is uitvoeren in 2030 dit eraf halen voor raming</v>
          </cell>
          <cell r="D241">
            <v>1</v>
          </cell>
          <cell r="E241" t="str">
            <v>keer</v>
          </cell>
          <cell r="F241">
            <v>1182594.5454545454</v>
          </cell>
          <cell r="H241">
            <v>0.21</v>
          </cell>
          <cell r="J241">
            <v>1064335.0909090908</v>
          </cell>
          <cell r="K241">
            <v>1182594.5454545454</v>
          </cell>
          <cell r="L241">
            <v>1359983.7272727273</v>
          </cell>
          <cell r="N241">
            <v>0.1</v>
          </cell>
          <cell r="O241">
            <v>0.15</v>
          </cell>
          <cell r="T241">
            <v>1</v>
          </cell>
          <cell r="U241" t="str">
            <v>1 keer per 1 jr</v>
          </cell>
          <cell r="V241">
            <v>7</v>
          </cell>
          <cell r="W241">
            <v>7</v>
          </cell>
          <cell r="X241">
            <v>1</v>
          </cell>
        </row>
        <row r="242">
          <cell r="B242" t="str">
            <v>INS.09.36</v>
          </cell>
          <cell r="C242" t="str">
            <v>Voo62 - Vervangen E W IA installatie(delen) Complex Wilhelminasluis 2030 €477176,36 is uitvoeren in 2030 dit eraf halen voor raming</v>
          </cell>
          <cell r="D242">
            <v>1</v>
          </cell>
          <cell r="E242" t="str">
            <v>keer</v>
          </cell>
          <cell r="F242">
            <v>705418.18545455008</v>
          </cell>
          <cell r="H242">
            <v>0.21</v>
          </cell>
          <cell r="J242">
            <v>634876.36690909509</v>
          </cell>
          <cell r="K242">
            <v>705418.18545455008</v>
          </cell>
          <cell r="L242">
            <v>811230.91327273264</v>
          </cell>
          <cell r="N242">
            <v>0.1</v>
          </cell>
          <cell r="O242">
            <v>0.15</v>
          </cell>
          <cell r="T242">
            <v>1</v>
          </cell>
          <cell r="U242" t="str">
            <v>1 keer per 1 jr</v>
          </cell>
          <cell r="V242">
            <v>7</v>
          </cell>
          <cell r="W242">
            <v>7</v>
          </cell>
          <cell r="X242">
            <v>1</v>
          </cell>
        </row>
        <row r="243">
          <cell r="H243">
            <v>0.21</v>
          </cell>
          <cell r="J243">
            <v>0</v>
          </cell>
          <cell r="K243">
            <v>0</v>
          </cell>
          <cell r="L243">
            <v>0</v>
          </cell>
          <cell r="U243" t="str">
            <v>keer per jr</v>
          </cell>
          <cell r="V243">
            <v>4</v>
          </cell>
          <cell r="W243">
            <v>14</v>
          </cell>
          <cell r="X243">
            <v>11</v>
          </cell>
        </row>
        <row r="244">
          <cell r="B244" t="str">
            <v>INS.10.00</v>
          </cell>
          <cell r="C244" t="str">
            <v>Overige werkzaamheden / onderzoeken</v>
          </cell>
          <cell r="H244">
            <v>0.21</v>
          </cell>
          <cell r="J244">
            <v>0</v>
          </cell>
          <cell r="K244">
            <v>0</v>
          </cell>
          <cell r="L244">
            <v>0</v>
          </cell>
          <cell r="U244" t="str">
            <v>keer per jr</v>
          </cell>
          <cell r="V244">
            <v>4</v>
          </cell>
          <cell r="W244">
            <v>14</v>
          </cell>
          <cell r="X244">
            <v>11</v>
          </cell>
        </row>
        <row r="245">
          <cell r="B245" t="str">
            <v>INS.10.01</v>
          </cell>
          <cell r="C245" t="str">
            <v>Quick scan Flora &amp; Fauna</v>
          </cell>
          <cell r="D245">
            <v>17</v>
          </cell>
          <cell r="E245" t="str">
            <v>keer</v>
          </cell>
          <cell r="F245">
            <v>2500</v>
          </cell>
          <cell r="H245">
            <v>0.21</v>
          </cell>
          <cell r="J245">
            <v>2000</v>
          </cell>
          <cell r="K245">
            <v>2500</v>
          </cell>
          <cell r="L245">
            <v>3000</v>
          </cell>
          <cell r="N245">
            <v>0.2</v>
          </cell>
          <cell r="O245">
            <v>0.2</v>
          </cell>
          <cell r="R245" t="str">
            <v>RWS-#4382748 Risicoanalyse Flora en Fauna v1.0</v>
          </cell>
          <cell r="T245">
            <v>1</v>
          </cell>
          <cell r="U245" t="str">
            <v>1 keer per 1 jr</v>
          </cell>
          <cell r="V245">
            <v>4</v>
          </cell>
          <cell r="W245">
            <v>4</v>
          </cell>
          <cell r="X245">
            <v>1</v>
          </cell>
        </row>
        <row r="246">
          <cell r="B246" t="str">
            <v>INS.10.02</v>
          </cell>
          <cell r="C246" t="str">
            <v>Data Gedreven Asset Management - Initiële kosten</v>
          </cell>
          <cell r="D246">
            <v>1</v>
          </cell>
          <cell r="E246" t="str">
            <v>post</v>
          </cell>
          <cell r="F246">
            <v>37000</v>
          </cell>
          <cell r="H246">
            <v>0.21</v>
          </cell>
          <cell r="J246">
            <v>29600</v>
          </cell>
          <cell r="K246">
            <v>37000</v>
          </cell>
          <cell r="L246">
            <v>44400</v>
          </cell>
          <cell r="N246">
            <v>0.2</v>
          </cell>
          <cell r="O246">
            <v>0.2</v>
          </cell>
          <cell r="R246" t="str">
            <v>Kostenraming werken met Data</v>
          </cell>
          <cell r="T246">
            <v>1</v>
          </cell>
          <cell r="U246" t="str">
            <v>1 keer per 1 jr</v>
          </cell>
          <cell r="V246">
            <v>4</v>
          </cell>
          <cell r="W246">
            <v>4</v>
          </cell>
          <cell r="X246">
            <v>1</v>
          </cell>
        </row>
        <row r="247">
          <cell r="B247" t="str">
            <v>INS.10.03</v>
          </cell>
          <cell r="C247" t="str">
            <v>Data Gedreven Asset Management - Jaarlijkse kosten</v>
          </cell>
          <cell r="D247">
            <v>1</v>
          </cell>
          <cell r="E247" t="str">
            <v>post</v>
          </cell>
          <cell r="F247">
            <v>36300</v>
          </cell>
          <cell r="H247">
            <v>0.21</v>
          </cell>
          <cell r="J247">
            <v>29040</v>
          </cell>
          <cell r="K247">
            <v>36300</v>
          </cell>
          <cell r="L247">
            <v>43560</v>
          </cell>
          <cell r="N247">
            <v>0.2</v>
          </cell>
          <cell r="O247">
            <v>0.2</v>
          </cell>
          <cell r="R247" t="str">
            <v>Kostenraming werken met Data</v>
          </cell>
          <cell r="T247">
            <v>1</v>
          </cell>
          <cell r="U247" t="str">
            <v>1 keer per 1 jr</v>
          </cell>
          <cell r="V247">
            <v>4</v>
          </cell>
          <cell r="W247">
            <v>14</v>
          </cell>
          <cell r="X247">
            <v>11</v>
          </cell>
        </row>
        <row r="248">
          <cell r="B248" t="str">
            <v>INS.10.04</v>
          </cell>
          <cell r="C248" t="str">
            <v>Data Gedreven Asset Management - Periodieke sessies informatiebehoefte t.b.v. hereiken RCM cost modellen</v>
          </cell>
          <cell r="D248">
            <v>28</v>
          </cell>
          <cell r="E248" t="str">
            <v>uur</v>
          </cell>
          <cell r="F248">
            <v>100</v>
          </cell>
          <cell r="H248">
            <v>0.21</v>
          </cell>
          <cell r="J248">
            <v>80</v>
          </cell>
          <cell r="K248">
            <v>100</v>
          </cell>
          <cell r="L248">
            <v>120</v>
          </cell>
          <cell r="N248">
            <v>0.2</v>
          </cell>
          <cell r="O248">
            <v>0.2</v>
          </cell>
          <cell r="R248" t="str">
            <v>Kostenraming werken met Data</v>
          </cell>
          <cell r="T248">
            <v>1</v>
          </cell>
          <cell r="U248" t="str">
            <v>1 keer per 1 jr</v>
          </cell>
          <cell r="V248">
            <v>4</v>
          </cell>
          <cell r="W248">
            <v>14</v>
          </cell>
          <cell r="X248">
            <v>11</v>
          </cell>
        </row>
        <row r="249">
          <cell r="B249" t="str">
            <v>INS.10.05</v>
          </cell>
          <cell r="C249" t="str">
            <v>Prestatie-gestuurde InstandHoudingsPlannen</v>
          </cell>
          <cell r="D249">
            <v>64</v>
          </cell>
          <cell r="E249" t="str">
            <v>uur</v>
          </cell>
          <cell r="F249">
            <v>100</v>
          </cell>
          <cell r="H249">
            <v>0.21</v>
          </cell>
          <cell r="J249">
            <v>80</v>
          </cell>
          <cell r="K249">
            <v>100</v>
          </cell>
          <cell r="L249">
            <v>120</v>
          </cell>
          <cell r="N249">
            <v>0.2</v>
          </cell>
          <cell r="O249">
            <v>0.2</v>
          </cell>
          <cell r="R249" t="str">
            <v>RWS-#4634537 Notitie IB P-IHP EON MB2.0 IMO v0.7</v>
          </cell>
          <cell r="T249">
            <v>1</v>
          </cell>
          <cell r="U249" t="str">
            <v>1 keer per 1 jr</v>
          </cell>
          <cell r="V249">
            <v>4</v>
          </cell>
          <cell r="W249">
            <v>14</v>
          </cell>
          <cell r="X249">
            <v>11</v>
          </cell>
        </row>
        <row r="250">
          <cell r="B250" t="str">
            <v>INS.10.06</v>
          </cell>
          <cell r="C250" t="str">
            <v>Calamiteiten natuurverschijnselen</v>
          </cell>
          <cell r="D250">
            <v>0</v>
          </cell>
          <cell r="E250" t="str">
            <v>jaar</v>
          </cell>
          <cell r="F250">
            <v>918570.51000000013</v>
          </cell>
          <cell r="H250">
            <v>0.21</v>
          </cell>
          <cell r="J250">
            <v>826713.45900000015</v>
          </cell>
          <cell r="K250">
            <v>918570.51000000013</v>
          </cell>
          <cell r="L250">
            <v>1056356.0865000002</v>
          </cell>
          <cell r="N250">
            <v>0.1</v>
          </cell>
          <cell r="O250">
            <v>0.15</v>
          </cell>
          <cell r="T250">
            <v>1</v>
          </cell>
          <cell r="U250" t="str">
            <v>1 keer per 1 jr</v>
          </cell>
          <cell r="V250">
            <v>4</v>
          </cell>
          <cell r="W250">
            <v>10</v>
          </cell>
          <cell r="X250">
            <v>7</v>
          </cell>
        </row>
        <row r="251">
          <cell r="B251" t="str">
            <v>INS.10.07</v>
          </cell>
          <cell r="C251" t="str">
            <v>Inkoop reserve-voorraad kritische onderdelen</v>
          </cell>
          <cell r="D251">
            <v>1</v>
          </cell>
          <cell r="E251" t="str">
            <v>jaar</v>
          </cell>
          <cell r="F251">
            <v>65000</v>
          </cell>
          <cell r="H251">
            <v>0.21</v>
          </cell>
          <cell r="J251">
            <v>58500</v>
          </cell>
          <cell r="K251">
            <v>65000</v>
          </cell>
          <cell r="L251">
            <v>74750</v>
          </cell>
          <cell r="N251">
            <v>0.1</v>
          </cell>
          <cell r="O251">
            <v>0.15</v>
          </cell>
          <cell r="T251">
            <v>1</v>
          </cell>
          <cell r="U251" t="str">
            <v>1 keer per 1 jr</v>
          </cell>
          <cell r="V251">
            <v>4</v>
          </cell>
          <cell r="W251">
            <v>4</v>
          </cell>
          <cell r="X251">
            <v>1</v>
          </cell>
        </row>
        <row r="252">
          <cell r="H252">
            <v>0.21</v>
          </cell>
          <cell r="J252">
            <v>0</v>
          </cell>
          <cell r="K252">
            <v>0</v>
          </cell>
          <cell r="L252">
            <v>0</v>
          </cell>
          <cell r="U252" t="str">
            <v>keer per jr</v>
          </cell>
          <cell r="V252">
            <v>4</v>
          </cell>
          <cell r="W252">
            <v>14</v>
          </cell>
          <cell r="X252">
            <v>11</v>
          </cell>
        </row>
        <row r="253">
          <cell r="H253">
            <v>0.21</v>
          </cell>
          <cell r="J253">
            <v>0</v>
          </cell>
          <cell r="K253">
            <v>0</v>
          </cell>
          <cell r="L253">
            <v>0</v>
          </cell>
          <cell r="U253" t="str">
            <v>keer per jr</v>
          </cell>
          <cell r="V253">
            <v>4</v>
          </cell>
          <cell r="W253">
            <v>14</v>
          </cell>
          <cell r="X253">
            <v>11</v>
          </cell>
        </row>
        <row r="254">
          <cell r="B254" t="str">
            <v>INS.BK.VTW</v>
          </cell>
          <cell r="C254" t="str">
            <v>Verrekenbare storingen (reservering t.b.v.)</v>
          </cell>
          <cell r="D254">
            <v>0</v>
          </cell>
          <cell r="E254" t="str">
            <v>jaar</v>
          </cell>
          <cell r="F254">
            <v>0</v>
          </cell>
          <cell r="H254">
            <v>0.21</v>
          </cell>
          <cell r="J254">
            <v>0</v>
          </cell>
          <cell r="K254">
            <v>0</v>
          </cell>
          <cell r="L254">
            <v>0</v>
          </cell>
          <cell r="N254">
            <v>0</v>
          </cell>
          <cell r="O254">
            <v>0</v>
          </cell>
          <cell r="T254">
            <v>1</v>
          </cell>
          <cell r="U254" t="str">
            <v>1 keer per 1 jr</v>
          </cell>
          <cell r="V254">
            <v>4</v>
          </cell>
          <cell r="W254">
            <v>10</v>
          </cell>
          <cell r="X254">
            <v>7</v>
          </cell>
        </row>
        <row r="255">
          <cell r="B255" t="str">
            <v>INS.BK.NTD</v>
          </cell>
          <cell r="C255" t="str">
            <v>Nader te detailleren bouwkosten</v>
          </cell>
          <cell r="F255">
            <v>0.05</v>
          </cell>
          <cell r="H255">
            <v>0.21</v>
          </cell>
          <cell r="J255">
            <v>0.05</v>
          </cell>
          <cell r="K255">
            <v>0.05</v>
          </cell>
          <cell r="L255">
            <v>0.05</v>
          </cell>
          <cell r="N255">
            <v>0</v>
          </cell>
          <cell r="O255">
            <v>0</v>
          </cell>
          <cell r="U255" t="str">
            <v>keer per jr</v>
          </cell>
          <cell r="V255">
            <v>4</v>
          </cell>
          <cell r="W255">
            <v>14</v>
          </cell>
          <cell r="X255">
            <v>11</v>
          </cell>
        </row>
        <row r="256">
          <cell r="B256" t="str">
            <v>INS.BK.EK</v>
          </cell>
          <cell r="C256" t="str">
            <v>Eenmalige kosten</v>
          </cell>
          <cell r="F256">
            <v>0.02</v>
          </cell>
          <cell r="H256">
            <v>0.21</v>
          </cell>
          <cell r="J256">
            <v>0.02</v>
          </cell>
          <cell r="K256">
            <v>0.02</v>
          </cell>
          <cell r="L256">
            <v>0.02</v>
          </cell>
          <cell r="N256">
            <v>0</v>
          </cell>
          <cell r="O256">
            <v>0</v>
          </cell>
          <cell r="U256" t="str">
            <v>keer per jr</v>
          </cell>
          <cell r="V256">
            <v>4</v>
          </cell>
          <cell r="W256">
            <v>14</v>
          </cell>
          <cell r="X256">
            <v>11</v>
          </cell>
        </row>
        <row r="257">
          <cell r="B257" t="str">
            <v>INS.BK.ABK</v>
          </cell>
          <cell r="C257" t="str">
            <v>Algemene bouwplaatskosten</v>
          </cell>
          <cell r="F257">
            <v>0.04</v>
          </cell>
          <cell r="H257">
            <v>0.21</v>
          </cell>
          <cell r="J257">
            <v>0.04</v>
          </cell>
          <cell r="K257">
            <v>0.04</v>
          </cell>
          <cell r="L257">
            <v>0.04</v>
          </cell>
          <cell r="N257">
            <v>0</v>
          </cell>
          <cell r="O257">
            <v>0</v>
          </cell>
          <cell r="U257" t="str">
            <v>keer per jr</v>
          </cell>
          <cell r="V257">
            <v>4</v>
          </cell>
          <cell r="W257">
            <v>14</v>
          </cell>
          <cell r="X257">
            <v>11</v>
          </cell>
        </row>
        <row r="258">
          <cell r="B258" t="str">
            <v>INS.BK.UK</v>
          </cell>
          <cell r="C258" t="str">
            <v>Uitvoeringskosten</v>
          </cell>
          <cell r="F258">
            <v>7.0000000000000007E-2</v>
          </cell>
          <cell r="H258">
            <v>0.21</v>
          </cell>
          <cell r="J258">
            <v>7.0000000000000007E-2</v>
          </cell>
          <cell r="K258">
            <v>7.0000000000000007E-2</v>
          </cell>
          <cell r="L258">
            <v>7.0000000000000007E-2</v>
          </cell>
          <cell r="N258">
            <v>0</v>
          </cell>
          <cell r="O258">
            <v>0</v>
          </cell>
          <cell r="U258" t="str">
            <v>keer per jr</v>
          </cell>
          <cell r="V258">
            <v>4</v>
          </cell>
          <cell r="W258">
            <v>14</v>
          </cell>
          <cell r="X258">
            <v>11</v>
          </cell>
        </row>
        <row r="259">
          <cell r="B259" t="str">
            <v>INS.BK.PM</v>
          </cell>
          <cell r="C259" t="str">
            <v>Projectmanagementkosten</v>
          </cell>
          <cell r="F259">
            <v>0.02</v>
          </cell>
          <cell r="H259">
            <v>0.21</v>
          </cell>
          <cell r="J259">
            <v>0.02</v>
          </cell>
          <cell r="K259">
            <v>0.02</v>
          </cell>
          <cell r="L259">
            <v>0.02</v>
          </cell>
          <cell r="N259">
            <v>0</v>
          </cell>
          <cell r="O259">
            <v>0</v>
          </cell>
          <cell r="U259" t="str">
            <v>keer per jr</v>
          </cell>
          <cell r="V259">
            <v>4</v>
          </cell>
          <cell r="W259">
            <v>14</v>
          </cell>
          <cell r="X259">
            <v>11</v>
          </cell>
        </row>
        <row r="260">
          <cell r="B260" t="str">
            <v>INS.BK.AK</v>
          </cell>
          <cell r="C260" t="str">
            <v>Algemene kosten</v>
          </cell>
          <cell r="F260">
            <v>0.09</v>
          </cell>
          <cell r="H260">
            <v>0.21</v>
          </cell>
          <cell r="J260">
            <v>0.09</v>
          </cell>
          <cell r="K260">
            <v>0.09</v>
          </cell>
          <cell r="L260">
            <v>0.09</v>
          </cell>
          <cell r="N260">
            <v>0</v>
          </cell>
          <cell r="O260">
            <v>0</v>
          </cell>
          <cell r="U260" t="str">
            <v>keer per jr</v>
          </cell>
          <cell r="V260">
            <v>4</v>
          </cell>
          <cell r="W260">
            <v>14</v>
          </cell>
          <cell r="X260">
            <v>11</v>
          </cell>
        </row>
        <row r="261">
          <cell r="B261" t="str">
            <v>INS.BK.W</v>
          </cell>
          <cell r="C261" t="str">
            <v>Winst</v>
          </cell>
          <cell r="F261">
            <v>0.04</v>
          </cell>
          <cell r="H261">
            <v>0.21</v>
          </cell>
          <cell r="J261">
            <v>0.04</v>
          </cell>
          <cell r="K261">
            <v>0.04</v>
          </cell>
          <cell r="L261">
            <v>0.04</v>
          </cell>
          <cell r="N261">
            <v>0</v>
          </cell>
          <cell r="O261">
            <v>0</v>
          </cell>
          <cell r="U261" t="str">
            <v>keer per jr</v>
          </cell>
          <cell r="V261">
            <v>4</v>
          </cell>
          <cell r="W261">
            <v>14</v>
          </cell>
          <cell r="X261">
            <v>11</v>
          </cell>
        </row>
        <row r="262">
          <cell r="B262" t="str">
            <v>INS.BK.R</v>
          </cell>
          <cell r="C262" t="str">
            <v>Risico</v>
          </cell>
          <cell r="F262">
            <v>0.02</v>
          </cell>
          <cell r="H262">
            <v>0.21</v>
          </cell>
          <cell r="J262">
            <v>0.02</v>
          </cell>
          <cell r="K262">
            <v>0.02</v>
          </cell>
          <cell r="L262">
            <v>0.02</v>
          </cell>
          <cell r="N262">
            <v>0</v>
          </cell>
          <cell r="O262">
            <v>0</v>
          </cell>
          <cell r="U262" t="str">
            <v>keer per jr</v>
          </cell>
          <cell r="V262">
            <v>4</v>
          </cell>
          <cell r="W262">
            <v>14</v>
          </cell>
          <cell r="X262">
            <v>11</v>
          </cell>
        </row>
        <row r="263">
          <cell r="B263" t="str">
            <v>INS.BK.NBR</v>
          </cell>
          <cell r="C263" t="str">
            <v>Niet benoemd risico bouwkosten</v>
          </cell>
          <cell r="F263">
            <v>0</v>
          </cell>
          <cell r="H263">
            <v>0.21</v>
          </cell>
          <cell r="J263">
            <v>0</v>
          </cell>
          <cell r="K263">
            <v>0</v>
          </cell>
          <cell r="L263">
            <v>0</v>
          </cell>
          <cell r="N263">
            <v>0</v>
          </cell>
          <cell r="O263">
            <v>0</v>
          </cell>
          <cell r="U263" t="str">
            <v>keer per jr</v>
          </cell>
          <cell r="V263">
            <v>4</v>
          </cell>
          <cell r="W263">
            <v>14</v>
          </cell>
          <cell r="X263">
            <v>11</v>
          </cell>
        </row>
        <row r="264">
          <cell r="H264">
            <v>0.21</v>
          </cell>
          <cell r="J264">
            <v>0</v>
          </cell>
          <cell r="K264">
            <v>0</v>
          </cell>
          <cell r="L264">
            <v>0</v>
          </cell>
          <cell r="U264" t="str">
            <v>keer per jr</v>
          </cell>
          <cell r="V264">
            <v>4</v>
          </cell>
          <cell r="W264">
            <v>14</v>
          </cell>
          <cell r="X264">
            <v>11</v>
          </cell>
        </row>
        <row r="265">
          <cell r="H265">
            <v>0.21</v>
          </cell>
          <cell r="J265">
            <v>0</v>
          </cell>
          <cell r="K265">
            <v>0</v>
          </cell>
          <cell r="L265">
            <v>0</v>
          </cell>
          <cell r="U265" t="str">
            <v>keer per jr</v>
          </cell>
          <cell r="V265">
            <v>4</v>
          </cell>
          <cell r="W265">
            <v>14</v>
          </cell>
          <cell r="X265">
            <v>11</v>
          </cell>
        </row>
        <row r="266">
          <cell r="B266" t="str">
            <v>INS.EK.OG.OH</v>
          </cell>
          <cell r="C266" t="str">
            <v>Projectbezetting OG - Onderhoud</v>
          </cell>
          <cell r="D266">
            <v>0</v>
          </cell>
          <cell r="E266" t="str">
            <v>jaar</v>
          </cell>
          <cell r="F266">
            <v>0</v>
          </cell>
          <cell r="H266">
            <v>0.21</v>
          </cell>
          <cell r="J266">
            <v>0</v>
          </cell>
          <cell r="K266">
            <v>0</v>
          </cell>
          <cell r="L266">
            <v>0</v>
          </cell>
          <cell r="N266">
            <v>0</v>
          </cell>
          <cell r="O266">
            <v>0</v>
          </cell>
          <cell r="T266">
            <v>1</v>
          </cell>
          <cell r="U266" t="str">
            <v>1 keer per 1 jr</v>
          </cell>
          <cell r="V266">
            <v>4</v>
          </cell>
          <cell r="W266">
            <v>14</v>
          </cell>
          <cell r="X266">
            <v>11</v>
          </cell>
        </row>
        <row r="267">
          <cell r="B267" t="str">
            <v>INS.EK.OG.OO</v>
          </cell>
          <cell r="C267" t="str">
            <v>Projectbezetting OG - Overdracht en oplevering</v>
          </cell>
          <cell r="D267">
            <v>0</v>
          </cell>
          <cell r="E267" t="str">
            <v>jaar</v>
          </cell>
          <cell r="F267">
            <v>0</v>
          </cell>
          <cell r="H267">
            <v>0.21</v>
          </cell>
          <cell r="J267">
            <v>0</v>
          </cell>
          <cell r="K267">
            <v>0</v>
          </cell>
          <cell r="L267">
            <v>0</v>
          </cell>
          <cell r="N267">
            <v>0</v>
          </cell>
          <cell r="O267">
            <v>0</v>
          </cell>
          <cell r="T267">
            <v>1</v>
          </cell>
          <cell r="U267" t="str">
            <v>1 keer per 1 jr</v>
          </cell>
          <cell r="V267">
            <v>4</v>
          </cell>
          <cell r="W267">
            <v>14</v>
          </cell>
          <cell r="X267">
            <v>11</v>
          </cell>
        </row>
        <row r="268">
          <cell r="C268" t="str">
            <v>Engineeringskosten ON absoluut</v>
          </cell>
          <cell r="H268">
            <v>0.21</v>
          </cell>
          <cell r="J268">
            <v>0</v>
          </cell>
          <cell r="K268">
            <v>0</v>
          </cell>
          <cell r="L268">
            <v>0</v>
          </cell>
          <cell r="U268" t="str">
            <v>keer per jr</v>
          </cell>
          <cell r="V268">
            <v>4</v>
          </cell>
          <cell r="W268">
            <v>14</v>
          </cell>
          <cell r="X268">
            <v>11</v>
          </cell>
        </row>
        <row r="269">
          <cell r="B269" t="str">
            <v>INS.EK.ON</v>
          </cell>
          <cell r="C269" t="str">
            <v>Engineeringskosten ON</v>
          </cell>
          <cell r="F269">
            <v>0.03</v>
          </cell>
          <cell r="H269">
            <v>0.21</v>
          </cell>
          <cell r="J269">
            <v>0.03</v>
          </cell>
          <cell r="K269">
            <v>0.03</v>
          </cell>
          <cell r="L269">
            <v>0.03</v>
          </cell>
          <cell r="N269">
            <v>0</v>
          </cell>
          <cell r="O269">
            <v>0</v>
          </cell>
          <cell r="U269" t="str">
            <v>keer per jr</v>
          </cell>
          <cell r="V269">
            <v>4</v>
          </cell>
          <cell r="W269">
            <v>14</v>
          </cell>
          <cell r="X269">
            <v>11</v>
          </cell>
        </row>
        <row r="270">
          <cell r="B270" t="str">
            <v>…</v>
          </cell>
          <cell r="H270">
            <v>0.21</v>
          </cell>
          <cell r="J270">
            <v>0</v>
          </cell>
          <cell r="K270">
            <v>0</v>
          </cell>
          <cell r="L270">
            <v>0</v>
          </cell>
          <cell r="U270" t="str">
            <v>keer per jr</v>
          </cell>
          <cell r="V270">
            <v>4</v>
          </cell>
          <cell r="W270">
            <v>14</v>
          </cell>
          <cell r="X270">
            <v>11</v>
          </cell>
        </row>
        <row r="271">
          <cell r="B271" t="str">
            <v>…</v>
          </cell>
          <cell r="H271">
            <v>0.21</v>
          </cell>
          <cell r="J271">
            <v>0</v>
          </cell>
          <cell r="K271">
            <v>0</v>
          </cell>
          <cell r="L271">
            <v>0</v>
          </cell>
          <cell r="U271" t="str">
            <v>keer per jr</v>
          </cell>
          <cell r="V271">
            <v>4</v>
          </cell>
          <cell r="W271">
            <v>14</v>
          </cell>
          <cell r="X271">
            <v>11</v>
          </cell>
        </row>
        <row r="272">
          <cell r="B272" t="str">
            <v>…</v>
          </cell>
          <cell r="H272">
            <v>0.21</v>
          </cell>
          <cell r="J272">
            <v>0</v>
          </cell>
          <cell r="K272">
            <v>0</v>
          </cell>
          <cell r="L272">
            <v>0</v>
          </cell>
          <cell r="U272" t="str">
            <v>keer per jr</v>
          </cell>
          <cell r="V272">
            <v>4</v>
          </cell>
          <cell r="W272">
            <v>14</v>
          </cell>
          <cell r="X272">
            <v>11</v>
          </cell>
        </row>
        <row r="273">
          <cell r="B273" t="str">
            <v>INS.EK.NTD</v>
          </cell>
          <cell r="C273" t="str">
            <v>Nader te detailleren engineeringskosten</v>
          </cell>
          <cell r="H273">
            <v>0.21</v>
          </cell>
          <cell r="J273">
            <v>0</v>
          </cell>
          <cell r="K273">
            <v>0</v>
          </cell>
          <cell r="L273">
            <v>0</v>
          </cell>
          <cell r="U273" t="str">
            <v>keer per jr</v>
          </cell>
          <cell r="V273">
            <v>4</v>
          </cell>
          <cell r="W273">
            <v>14</v>
          </cell>
          <cell r="X273">
            <v>11</v>
          </cell>
        </row>
        <row r="274">
          <cell r="B274" t="str">
            <v>INS.EK.AK</v>
          </cell>
          <cell r="C274" t="str">
            <v>Algemene kosten</v>
          </cell>
          <cell r="H274">
            <v>0.21</v>
          </cell>
          <cell r="J274">
            <v>0</v>
          </cell>
          <cell r="K274">
            <v>0</v>
          </cell>
          <cell r="L274">
            <v>0</v>
          </cell>
          <cell r="U274" t="str">
            <v>keer per jr</v>
          </cell>
          <cell r="V274">
            <v>4</v>
          </cell>
          <cell r="W274">
            <v>14</v>
          </cell>
          <cell r="X274">
            <v>11</v>
          </cell>
        </row>
        <row r="275">
          <cell r="B275" t="str">
            <v>INS.EK.W</v>
          </cell>
          <cell r="C275" t="str">
            <v>Winst</v>
          </cell>
          <cell r="H275">
            <v>0.21</v>
          </cell>
          <cell r="J275">
            <v>0</v>
          </cell>
          <cell r="K275">
            <v>0</v>
          </cell>
          <cell r="L275">
            <v>0</v>
          </cell>
          <cell r="U275" t="str">
            <v>keer per jr</v>
          </cell>
          <cell r="V275">
            <v>4</v>
          </cell>
          <cell r="W275">
            <v>14</v>
          </cell>
          <cell r="X275">
            <v>11</v>
          </cell>
        </row>
        <row r="276">
          <cell r="B276" t="str">
            <v>INS.EK.R</v>
          </cell>
          <cell r="C276" t="str">
            <v>Risico</v>
          </cell>
          <cell r="H276">
            <v>0.21</v>
          </cell>
          <cell r="J276">
            <v>0</v>
          </cell>
          <cell r="K276">
            <v>0</v>
          </cell>
          <cell r="L276">
            <v>0</v>
          </cell>
          <cell r="U276" t="str">
            <v>keer per jr</v>
          </cell>
          <cell r="V276">
            <v>4</v>
          </cell>
          <cell r="W276">
            <v>14</v>
          </cell>
          <cell r="X276">
            <v>11</v>
          </cell>
        </row>
        <row r="277">
          <cell r="B277" t="str">
            <v>INS.EK.NBR</v>
          </cell>
          <cell r="C277" t="str">
            <v>Niet benoemd risico engineeringskosten</v>
          </cell>
          <cell r="H277">
            <v>0.21</v>
          </cell>
          <cell r="J277">
            <v>0</v>
          </cell>
          <cell r="K277">
            <v>0</v>
          </cell>
          <cell r="L277">
            <v>0</v>
          </cell>
          <cell r="U277" t="str">
            <v>keer per jr</v>
          </cell>
          <cell r="V277">
            <v>4</v>
          </cell>
          <cell r="W277">
            <v>14</v>
          </cell>
          <cell r="X277">
            <v>11</v>
          </cell>
        </row>
        <row r="278">
          <cell r="H278">
            <v>0.21</v>
          </cell>
          <cell r="J278">
            <v>0</v>
          </cell>
          <cell r="K278">
            <v>0</v>
          </cell>
          <cell r="L278">
            <v>0</v>
          </cell>
          <cell r="U278" t="str">
            <v>keer per jr</v>
          </cell>
          <cell r="V278">
            <v>4</v>
          </cell>
          <cell r="W278">
            <v>14</v>
          </cell>
          <cell r="X278">
            <v>11</v>
          </cell>
        </row>
        <row r="279">
          <cell r="H279">
            <v>0.21</v>
          </cell>
          <cell r="J279">
            <v>0</v>
          </cell>
          <cell r="K279">
            <v>0</v>
          </cell>
          <cell r="L279">
            <v>0</v>
          </cell>
          <cell r="U279" t="str">
            <v>keer per jr</v>
          </cell>
          <cell r="V279">
            <v>4</v>
          </cell>
          <cell r="W279">
            <v>14</v>
          </cell>
          <cell r="X279">
            <v>11</v>
          </cell>
        </row>
        <row r="280">
          <cell r="H280">
            <v>0.21</v>
          </cell>
          <cell r="J280">
            <v>0</v>
          </cell>
          <cell r="K280">
            <v>0</v>
          </cell>
          <cell r="L280">
            <v>0</v>
          </cell>
          <cell r="U280" t="str">
            <v>keer per jr</v>
          </cell>
          <cell r="V280">
            <v>4</v>
          </cell>
          <cell r="W280">
            <v>14</v>
          </cell>
          <cell r="X280">
            <v>11</v>
          </cell>
        </row>
        <row r="281">
          <cell r="H281">
            <v>0.21</v>
          </cell>
          <cell r="J281">
            <v>0</v>
          </cell>
          <cell r="K281">
            <v>0</v>
          </cell>
          <cell r="L281">
            <v>0</v>
          </cell>
          <cell r="U281" t="str">
            <v>keer per jr</v>
          </cell>
          <cell r="V281">
            <v>4</v>
          </cell>
          <cell r="W281">
            <v>14</v>
          </cell>
          <cell r="X281">
            <v>11</v>
          </cell>
        </row>
        <row r="282">
          <cell r="B282" t="str">
            <v>INS.OBK.LE</v>
          </cell>
          <cell r="C282" t="str">
            <v>(Leges)kosten voor het verkrijgen van vergunningen, ontheffingen</v>
          </cell>
          <cell r="F282">
            <v>0.02</v>
          </cell>
          <cell r="H282">
            <v>0.21</v>
          </cell>
          <cell r="J282">
            <v>0.02</v>
          </cell>
          <cell r="K282">
            <v>0.02</v>
          </cell>
          <cell r="L282">
            <v>0.02</v>
          </cell>
          <cell r="N282">
            <v>0</v>
          </cell>
          <cell r="O282">
            <v>0</v>
          </cell>
          <cell r="U282" t="str">
            <v>keer per jr</v>
          </cell>
          <cell r="V282">
            <v>4</v>
          </cell>
          <cell r="W282">
            <v>14</v>
          </cell>
          <cell r="X282">
            <v>11</v>
          </cell>
        </row>
        <row r="283">
          <cell r="B283" t="str">
            <v>INS.OBK.VZ</v>
          </cell>
          <cell r="C283" t="str">
            <v>Verzekeringspremies</v>
          </cell>
          <cell r="F283">
            <v>1.7999999999999999E-2</v>
          </cell>
          <cell r="H283">
            <v>0.21</v>
          </cell>
          <cell r="J283">
            <v>1.7999999999999999E-2</v>
          </cell>
          <cell r="K283">
            <v>1.7999999999999999E-2</v>
          </cell>
          <cell r="L283">
            <v>1.7999999999999999E-2</v>
          </cell>
          <cell r="N283">
            <v>0</v>
          </cell>
          <cell r="O283">
            <v>0</v>
          </cell>
          <cell r="U283" t="str">
            <v>keer per jr</v>
          </cell>
          <cell r="V283">
            <v>4</v>
          </cell>
          <cell r="W283">
            <v>14</v>
          </cell>
          <cell r="X283">
            <v>11</v>
          </cell>
        </row>
        <row r="284">
          <cell r="B284" t="str">
            <v>INS.OBK.DU</v>
          </cell>
          <cell r="C284" t="str">
            <v>Maatregelen tbv duurzaamheid</v>
          </cell>
          <cell r="F284">
            <v>0.02</v>
          </cell>
          <cell r="H284">
            <v>0.21</v>
          </cell>
          <cell r="J284">
            <v>0.02</v>
          </cell>
          <cell r="K284">
            <v>0.02</v>
          </cell>
          <cell r="L284">
            <v>0.02</v>
          </cell>
          <cell r="T284">
            <v>1</v>
          </cell>
          <cell r="U284" t="str">
            <v>1 keer per 1 jr</v>
          </cell>
          <cell r="V284">
            <v>4</v>
          </cell>
          <cell r="W284">
            <v>14</v>
          </cell>
          <cell r="X284">
            <v>11</v>
          </cell>
        </row>
        <row r="285">
          <cell r="H285">
            <v>0.21</v>
          </cell>
          <cell r="J285">
            <v>0</v>
          </cell>
          <cell r="K285">
            <v>0</v>
          </cell>
          <cell r="L285">
            <v>0</v>
          </cell>
          <cell r="U285" t="str">
            <v>keer per jr</v>
          </cell>
          <cell r="V285">
            <v>4</v>
          </cell>
          <cell r="W285">
            <v>14</v>
          </cell>
          <cell r="X285">
            <v>11</v>
          </cell>
        </row>
        <row r="286">
          <cell r="B286" t="str">
            <v>…</v>
          </cell>
          <cell r="H286">
            <v>0.21</v>
          </cell>
          <cell r="J286">
            <v>0</v>
          </cell>
          <cell r="K286">
            <v>0</v>
          </cell>
          <cell r="L286">
            <v>0</v>
          </cell>
          <cell r="U286" t="str">
            <v>keer per jr</v>
          </cell>
          <cell r="V286">
            <v>4</v>
          </cell>
          <cell r="W286">
            <v>14</v>
          </cell>
          <cell r="X286">
            <v>11</v>
          </cell>
        </row>
        <row r="287">
          <cell r="B287" t="str">
            <v>…</v>
          </cell>
          <cell r="H287">
            <v>0.21</v>
          </cell>
          <cell r="J287">
            <v>0</v>
          </cell>
          <cell r="K287">
            <v>0</v>
          </cell>
          <cell r="L287">
            <v>0</v>
          </cell>
          <cell r="U287" t="str">
            <v>keer per jr</v>
          </cell>
          <cell r="V287">
            <v>4</v>
          </cell>
          <cell r="W287">
            <v>14</v>
          </cell>
          <cell r="X287">
            <v>11</v>
          </cell>
        </row>
        <row r="288">
          <cell r="B288" t="str">
            <v>INS.OBK.NTD</v>
          </cell>
          <cell r="C288" t="str">
            <v>Nader te detailleren overige bijkomende kosten</v>
          </cell>
          <cell r="H288">
            <v>0.21</v>
          </cell>
          <cell r="J288">
            <v>0</v>
          </cell>
          <cell r="K288">
            <v>0</v>
          </cell>
          <cell r="L288">
            <v>0</v>
          </cell>
          <cell r="U288" t="str">
            <v>keer per jr</v>
          </cell>
          <cell r="V288">
            <v>4</v>
          </cell>
          <cell r="W288">
            <v>14</v>
          </cell>
          <cell r="X288">
            <v>11</v>
          </cell>
        </row>
        <row r="289">
          <cell r="B289" t="str">
            <v>INS.OBK.NBR</v>
          </cell>
          <cell r="C289" t="str">
            <v>Niet benoemd risico overige bijkomende kosten</v>
          </cell>
          <cell r="H289">
            <v>0.21</v>
          </cell>
          <cell r="J289">
            <v>0</v>
          </cell>
          <cell r="K289">
            <v>0</v>
          </cell>
          <cell r="L289">
            <v>0</v>
          </cell>
          <cell r="U289" t="str">
            <v>keer per jr</v>
          </cell>
          <cell r="V289">
            <v>4</v>
          </cell>
          <cell r="W289">
            <v>14</v>
          </cell>
          <cell r="X289">
            <v>11</v>
          </cell>
        </row>
        <row r="290">
          <cell r="H290">
            <v>0.21</v>
          </cell>
          <cell r="J290">
            <v>0</v>
          </cell>
          <cell r="K290">
            <v>0</v>
          </cell>
          <cell r="L290">
            <v>0</v>
          </cell>
          <cell r="U290" t="str">
            <v>keer per jr</v>
          </cell>
          <cell r="V290">
            <v>4</v>
          </cell>
          <cell r="W290">
            <v>14</v>
          </cell>
          <cell r="X290">
            <v>11</v>
          </cell>
        </row>
        <row r="291">
          <cell r="B291" t="str">
            <v>INS.OOR.NBR</v>
          </cell>
          <cell r="C291" t="str">
            <v>Niet benoemde objectoverstijgende risico's</v>
          </cell>
          <cell r="F291">
            <v>0.05</v>
          </cell>
          <cell r="H291">
            <v>0.21</v>
          </cell>
          <cell r="J291">
            <v>0.05</v>
          </cell>
          <cell r="K291">
            <v>0.05</v>
          </cell>
          <cell r="L291">
            <v>0.05</v>
          </cell>
          <cell r="N291">
            <v>0</v>
          </cell>
          <cell r="O291">
            <v>0</v>
          </cell>
          <cell r="U291" t="str">
            <v>keer per jr</v>
          </cell>
          <cell r="V291">
            <v>4</v>
          </cell>
          <cell r="W291">
            <v>14</v>
          </cell>
          <cell r="X291">
            <v>11</v>
          </cell>
        </row>
        <row r="292">
          <cell r="H292">
            <v>0.21</v>
          </cell>
          <cell r="J292">
            <v>0</v>
          </cell>
          <cell r="K292">
            <v>0</v>
          </cell>
          <cell r="L292">
            <v>0</v>
          </cell>
          <cell r="U292" t="str">
            <v>keer per jr</v>
          </cell>
          <cell r="V292">
            <v>4</v>
          </cell>
          <cell r="W292">
            <v>14</v>
          </cell>
          <cell r="X292">
            <v>11</v>
          </cell>
        </row>
        <row r="293">
          <cell r="H293">
            <v>0.21</v>
          </cell>
          <cell r="J293">
            <v>0</v>
          </cell>
          <cell r="K293">
            <v>0</v>
          </cell>
          <cell r="L293">
            <v>0</v>
          </cell>
          <cell r="U293" t="str">
            <v>keer per jr</v>
          </cell>
          <cell r="V293">
            <v>4</v>
          </cell>
          <cell r="W293">
            <v>14</v>
          </cell>
          <cell r="X293">
            <v>11</v>
          </cell>
        </row>
        <row r="294">
          <cell r="H294">
            <v>0.21</v>
          </cell>
          <cell r="J294">
            <v>0</v>
          </cell>
          <cell r="K294">
            <v>0</v>
          </cell>
          <cell r="L294">
            <v>0</v>
          </cell>
          <cell r="U294" t="str">
            <v>keer per jr</v>
          </cell>
          <cell r="V294">
            <v>4</v>
          </cell>
          <cell r="W294">
            <v>14</v>
          </cell>
          <cell r="X294">
            <v>11</v>
          </cell>
        </row>
        <row r="295">
          <cell r="H295">
            <v>0.21</v>
          </cell>
          <cell r="J295">
            <v>0</v>
          </cell>
          <cell r="K295">
            <v>0</v>
          </cell>
          <cell r="L295">
            <v>0</v>
          </cell>
          <cell r="U295" t="str">
            <v>keer per jr</v>
          </cell>
          <cell r="V295">
            <v>4</v>
          </cell>
          <cell r="W295">
            <v>14</v>
          </cell>
          <cell r="X295">
            <v>11</v>
          </cell>
        </row>
        <row r="296">
          <cell r="H296">
            <v>0.21</v>
          </cell>
          <cell r="J296">
            <v>0</v>
          </cell>
          <cell r="K296">
            <v>0</v>
          </cell>
          <cell r="L296">
            <v>0</v>
          </cell>
          <cell r="U296" t="str">
            <v>keer per jr</v>
          </cell>
          <cell r="V296">
            <v>4</v>
          </cell>
          <cell r="W296">
            <v>14</v>
          </cell>
          <cell r="X296">
            <v>11</v>
          </cell>
        </row>
        <row r="297">
          <cell r="H297">
            <v>0.21</v>
          </cell>
          <cell r="J297">
            <v>0</v>
          </cell>
          <cell r="K297">
            <v>0</v>
          </cell>
          <cell r="L297">
            <v>0</v>
          </cell>
          <cell r="U297" t="str">
            <v>keer per jr</v>
          </cell>
          <cell r="V297">
            <v>4</v>
          </cell>
          <cell r="W297">
            <v>14</v>
          </cell>
          <cell r="X297">
            <v>11</v>
          </cell>
        </row>
        <row r="298">
          <cell r="H298">
            <v>0.21</v>
          </cell>
          <cell r="J298">
            <v>0</v>
          </cell>
          <cell r="K298">
            <v>0</v>
          </cell>
          <cell r="L298">
            <v>0</v>
          </cell>
          <cell r="U298" t="str">
            <v>keer per jr</v>
          </cell>
          <cell r="V298">
            <v>4</v>
          </cell>
          <cell r="W298">
            <v>14</v>
          </cell>
          <cell r="X298">
            <v>11</v>
          </cell>
        </row>
        <row r="299">
          <cell r="H299">
            <v>0.21</v>
          </cell>
          <cell r="J299">
            <v>0</v>
          </cell>
          <cell r="K299">
            <v>0</v>
          </cell>
          <cell r="L299">
            <v>0</v>
          </cell>
          <cell r="U299" t="str">
            <v>keer per jr</v>
          </cell>
          <cell r="V299">
            <v>4</v>
          </cell>
          <cell r="W299">
            <v>14</v>
          </cell>
          <cell r="X299">
            <v>11</v>
          </cell>
        </row>
        <row r="300">
          <cell r="H300">
            <v>0.21</v>
          </cell>
          <cell r="J300">
            <v>0</v>
          </cell>
          <cell r="K300">
            <v>0</v>
          </cell>
          <cell r="L300">
            <v>0</v>
          </cell>
          <cell r="U300" t="str">
            <v>keer per jr</v>
          </cell>
          <cell r="V300">
            <v>4</v>
          </cell>
          <cell r="W300">
            <v>14</v>
          </cell>
          <cell r="X300">
            <v>11</v>
          </cell>
        </row>
        <row r="301">
          <cell r="H301">
            <v>0.21</v>
          </cell>
          <cell r="J301">
            <v>0</v>
          </cell>
          <cell r="K301">
            <v>0</v>
          </cell>
          <cell r="L301">
            <v>0</v>
          </cell>
          <cell r="U301" t="str">
            <v>keer per jr</v>
          </cell>
          <cell r="V301">
            <v>4</v>
          </cell>
          <cell r="W301">
            <v>14</v>
          </cell>
          <cell r="X301">
            <v>11</v>
          </cell>
        </row>
        <row r="302">
          <cell r="H302">
            <v>0.21</v>
          </cell>
          <cell r="J302">
            <v>0</v>
          </cell>
          <cell r="K302">
            <v>0</v>
          </cell>
          <cell r="L302">
            <v>0</v>
          </cell>
          <cell r="U302" t="str">
            <v>keer per jr</v>
          </cell>
          <cell r="V302">
            <v>4</v>
          </cell>
          <cell r="W302">
            <v>14</v>
          </cell>
          <cell r="X302">
            <v>11</v>
          </cell>
        </row>
        <row r="303">
          <cell r="H303">
            <v>0.21</v>
          </cell>
          <cell r="J303">
            <v>0</v>
          </cell>
          <cell r="K303">
            <v>0</v>
          </cell>
          <cell r="L303">
            <v>0</v>
          </cell>
          <cell r="U303" t="str">
            <v>keer per jr</v>
          </cell>
          <cell r="V303">
            <v>4</v>
          </cell>
          <cell r="W303">
            <v>14</v>
          </cell>
          <cell r="X303">
            <v>11</v>
          </cell>
        </row>
        <row r="304">
          <cell r="H304">
            <v>0.21</v>
          </cell>
          <cell r="J304">
            <v>0</v>
          </cell>
          <cell r="K304">
            <v>0</v>
          </cell>
          <cell r="L304">
            <v>0</v>
          </cell>
          <cell r="U304" t="str">
            <v>keer per jr</v>
          </cell>
          <cell r="V304">
            <v>4</v>
          </cell>
          <cell r="W304">
            <v>14</v>
          </cell>
          <cell r="X304">
            <v>11</v>
          </cell>
        </row>
        <row r="305">
          <cell r="H305">
            <v>0.21</v>
          </cell>
          <cell r="J305">
            <v>0</v>
          </cell>
          <cell r="K305">
            <v>0</v>
          </cell>
          <cell r="L305">
            <v>0</v>
          </cell>
          <cell r="U305" t="str">
            <v>keer per jr</v>
          </cell>
          <cell r="V305">
            <v>4</v>
          </cell>
          <cell r="W305">
            <v>14</v>
          </cell>
          <cell r="X305">
            <v>11</v>
          </cell>
        </row>
        <row r="306">
          <cell r="H306">
            <v>0.21</v>
          </cell>
          <cell r="J306">
            <v>0</v>
          </cell>
          <cell r="K306">
            <v>0</v>
          </cell>
          <cell r="L306">
            <v>0</v>
          </cell>
          <cell r="U306" t="str">
            <v>keer per jr</v>
          </cell>
          <cell r="V306">
            <v>4</v>
          </cell>
          <cell r="W306">
            <v>14</v>
          </cell>
          <cell r="X306">
            <v>11</v>
          </cell>
        </row>
        <row r="307">
          <cell r="H307">
            <v>0.21</v>
          </cell>
          <cell r="J307">
            <v>0</v>
          </cell>
          <cell r="K307">
            <v>0</v>
          </cell>
          <cell r="L307">
            <v>0</v>
          </cell>
          <cell r="U307" t="str">
            <v>keer per jr</v>
          </cell>
          <cell r="V307">
            <v>4</v>
          </cell>
          <cell r="W307">
            <v>14</v>
          </cell>
          <cell r="X307">
            <v>11</v>
          </cell>
        </row>
        <row r="308">
          <cell r="H308">
            <v>0.21</v>
          </cell>
          <cell r="J308">
            <v>0</v>
          </cell>
          <cell r="K308">
            <v>0</v>
          </cell>
          <cell r="L308">
            <v>0</v>
          </cell>
          <cell r="U308" t="str">
            <v>keer per jr</v>
          </cell>
          <cell r="V308">
            <v>4</v>
          </cell>
          <cell r="W308">
            <v>14</v>
          </cell>
          <cell r="X308">
            <v>11</v>
          </cell>
        </row>
        <row r="309">
          <cell r="H309">
            <v>0.21</v>
          </cell>
          <cell r="J309">
            <v>0</v>
          </cell>
          <cell r="K309">
            <v>0</v>
          </cell>
          <cell r="L309">
            <v>0</v>
          </cell>
          <cell r="U309" t="str">
            <v>keer per jr</v>
          </cell>
          <cell r="V309">
            <v>4</v>
          </cell>
          <cell r="W309">
            <v>14</v>
          </cell>
          <cell r="X309">
            <v>11</v>
          </cell>
        </row>
        <row r="310">
          <cell r="H310">
            <v>0.21</v>
          </cell>
          <cell r="J310">
            <v>0</v>
          </cell>
          <cell r="K310">
            <v>0</v>
          </cell>
          <cell r="L310">
            <v>0</v>
          </cell>
          <cell r="U310" t="str">
            <v>keer per jr</v>
          </cell>
          <cell r="V310">
            <v>4</v>
          </cell>
          <cell r="W310">
            <v>14</v>
          </cell>
          <cell r="X310">
            <v>11</v>
          </cell>
        </row>
        <row r="311">
          <cell r="H311">
            <v>0.21</v>
          </cell>
          <cell r="J311">
            <v>0</v>
          </cell>
          <cell r="K311">
            <v>0</v>
          </cell>
          <cell r="L311">
            <v>0</v>
          </cell>
          <cell r="U311" t="str">
            <v>keer per jr</v>
          </cell>
          <cell r="V311">
            <v>4</v>
          </cell>
          <cell r="W311">
            <v>14</v>
          </cell>
          <cell r="X311">
            <v>11</v>
          </cell>
        </row>
        <row r="312">
          <cell r="H312">
            <v>0.21</v>
          </cell>
          <cell r="J312">
            <v>0</v>
          </cell>
          <cell r="K312">
            <v>0</v>
          </cell>
          <cell r="L312">
            <v>0</v>
          </cell>
          <cell r="U312" t="str">
            <v>keer per jr</v>
          </cell>
          <cell r="V312">
            <v>4</v>
          </cell>
          <cell r="W312">
            <v>14</v>
          </cell>
          <cell r="X312">
            <v>11</v>
          </cell>
        </row>
        <row r="313">
          <cell r="H313">
            <v>0.21</v>
          </cell>
          <cell r="J313">
            <v>0</v>
          </cell>
          <cell r="K313">
            <v>0</v>
          </cell>
          <cell r="L313">
            <v>0</v>
          </cell>
          <cell r="U313" t="str">
            <v>keer per jr</v>
          </cell>
          <cell r="V313">
            <v>4</v>
          </cell>
          <cell r="W313">
            <v>14</v>
          </cell>
          <cell r="X313">
            <v>11</v>
          </cell>
        </row>
        <row r="314">
          <cell r="H314">
            <v>0.21</v>
          </cell>
          <cell r="J314">
            <v>0</v>
          </cell>
          <cell r="K314">
            <v>0</v>
          </cell>
          <cell r="L314">
            <v>0</v>
          </cell>
          <cell r="U314" t="str">
            <v>keer per jr</v>
          </cell>
          <cell r="V314">
            <v>4</v>
          </cell>
          <cell r="W314">
            <v>14</v>
          </cell>
          <cell r="X314">
            <v>11</v>
          </cell>
        </row>
        <row r="315">
          <cell r="H315">
            <v>0.21</v>
          </cell>
          <cell r="J315">
            <v>0</v>
          </cell>
          <cell r="K315">
            <v>0</v>
          </cell>
          <cell r="L315">
            <v>0</v>
          </cell>
          <cell r="U315" t="str">
            <v>keer per jr</v>
          </cell>
          <cell r="V315">
            <v>4</v>
          </cell>
          <cell r="W315">
            <v>14</v>
          </cell>
          <cell r="X315">
            <v>11</v>
          </cell>
        </row>
        <row r="316">
          <cell r="H316">
            <v>0.21</v>
          </cell>
          <cell r="J316">
            <v>0</v>
          </cell>
          <cell r="K316">
            <v>0</v>
          </cell>
          <cell r="L316">
            <v>0</v>
          </cell>
          <cell r="U316" t="str">
            <v>keer per jr</v>
          </cell>
          <cell r="V316">
            <v>4</v>
          </cell>
          <cell r="W316">
            <v>14</v>
          </cell>
          <cell r="X316">
            <v>11</v>
          </cell>
        </row>
        <row r="317">
          <cell r="H317">
            <v>0.21</v>
          </cell>
          <cell r="J317">
            <v>0</v>
          </cell>
          <cell r="K317">
            <v>0</v>
          </cell>
          <cell r="L317">
            <v>0</v>
          </cell>
          <cell r="U317" t="str">
            <v>keer per jr</v>
          </cell>
          <cell r="V317">
            <v>4</v>
          </cell>
          <cell r="W317">
            <v>14</v>
          </cell>
          <cell r="X317">
            <v>11</v>
          </cell>
        </row>
        <row r="318">
          <cell r="H318">
            <v>0.21</v>
          </cell>
          <cell r="J318">
            <v>0</v>
          </cell>
          <cell r="K318">
            <v>0</v>
          </cell>
          <cell r="L318">
            <v>0</v>
          </cell>
          <cell r="U318" t="str">
            <v>keer per jr</v>
          </cell>
          <cell r="V318">
            <v>4</v>
          </cell>
          <cell r="W318">
            <v>14</v>
          </cell>
          <cell r="X318">
            <v>11</v>
          </cell>
        </row>
        <row r="319">
          <cell r="H319">
            <v>0.21</v>
          </cell>
          <cell r="J319">
            <v>0</v>
          </cell>
          <cell r="K319">
            <v>0</v>
          </cell>
          <cell r="L319">
            <v>0</v>
          </cell>
          <cell r="U319" t="str">
            <v>keer per jr</v>
          </cell>
          <cell r="V319">
            <v>4</v>
          </cell>
          <cell r="W319">
            <v>14</v>
          </cell>
          <cell r="X319">
            <v>11</v>
          </cell>
        </row>
        <row r="320">
          <cell r="H320">
            <v>0.21</v>
          </cell>
          <cell r="J320">
            <v>0</v>
          </cell>
          <cell r="K320">
            <v>0</v>
          </cell>
          <cell r="L320">
            <v>0</v>
          </cell>
          <cell r="U320" t="str">
            <v>keer per jr</v>
          </cell>
          <cell r="V320">
            <v>4</v>
          </cell>
          <cell r="W320">
            <v>14</v>
          </cell>
          <cell r="X320">
            <v>11</v>
          </cell>
        </row>
        <row r="321">
          <cell r="H321">
            <v>0.21</v>
          </cell>
          <cell r="J321">
            <v>0</v>
          </cell>
          <cell r="K321">
            <v>0</v>
          </cell>
          <cell r="L321">
            <v>0</v>
          </cell>
          <cell r="U321" t="str">
            <v>keer per jr</v>
          </cell>
          <cell r="V321">
            <v>4</v>
          </cell>
          <cell r="W321">
            <v>14</v>
          </cell>
          <cell r="X321">
            <v>11</v>
          </cell>
        </row>
        <row r="322">
          <cell r="H322">
            <v>0.21</v>
          </cell>
          <cell r="J322">
            <v>0</v>
          </cell>
          <cell r="K322">
            <v>0</v>
          </cell>
          <cell r="L322">
            <v>0</v>
          </cell>
          <cell r="U322" t="str">
            <v>keer per jr</v>
          </cell>
          <cell r="V322">
            <v>4</v>
          </cell>
          <cell r="W322">
            <v>14</v>
          </cell>
          <cell r="X322">
            <v>11</v>
          </cell>
        </row>
        <row r="323">
          <cell r="H323">
            <v>0.21</v>
          </cell>
          <cell r="J323">
            <v>0</v>
          </cell>
          <cell r="K323">
            <v>0</v>
          </cell>
          <cell r="L323">
            <v>0</v>
          </cell>
          <cell r="U323" t="str">
            <v>keer per jr</v>
          </cell>
          <cell r="V323">
            <v>4</v>
          </cell>
          <cell r="W323">
            <v>14</v>
          </cell>
          <cell r="X323">
            <v>11</v>
          </cell>
        </row>
        <row r="324">
          <cell r="H324">
            <v>0.21</v>
          </cell>
          <cell r="J324">
            <v>0</v>
          </cell>
          <cell r="K324">
            <v>0</v>
          </cell>
          <cell r="L324">
            <v>0</v>
          </cell>
          <cell r="U324" t="str">
            <v>keer per jr</v>
          </cell>
          <cell r="V324">
            <v>4</v>
          </cell>
          <cell r="W324">
            <v>14</v>
          </cell>
          <cell r="X324">
            <v>11</v>
          </cell>
        </row>
        <row r="325">
          <cell r="H325">
            <v>0.21</v>
          </cell>
          <cell r="J325">
            <v>0</v>
          </cell>
          <cell r="K325">
            <v>0</v>
          </cell>
          <cell r="L325">
            <v>0</v>
          </cell>
          <cell r="U325" t="str">
            <v>keer per jr</v>
          </cell>
          <cell r="V325">
            <v>4</v>
          </cell>
          <cell r="W325">
            <v>14</v>
          </cell>
          <cell r="X325">
            <v>11</v>
          </cell>
        </row>
        <row r="326">
          <cell r="H326">
            <v>0.21</v>
          </cell>
          <cell r="J326">
            <v>0</v>
          </cell>
          <cell r="K326">
            <v>0</v>
          </cell>
          <cell r="L326">
            <v>0</v>
          </cell>
          <cell r="U326" t="str">
            <v>keer per jr</v>
          </cell>
          <cell r="V326">
            <v>4</v>
          </cell>
          <cell r="W326">
            <v>14</v>
          </cell>
          <cell r="X326">
            <v>11</v>
          </cell>
        </row>
        <row r="327">
          <cell r="H327">
            <v>0.21</v>
          </cell>
          <cell r="J327">
            <v>0</v>
          </cell>
          <cell r="K327">
            <v>0</v>
          </cell>
          <cell r="L327">
            <v>0</v>
          </cell>
          <cell r="U327" t="str">
            <v>keer per jr</v>
          </cell>
          <cell r="V327">
            <v>4</v>
          </cell>
          <cell r="W327">
            <v>14</v>
          </cell>
          <cell r="X327">
            <v>11</v>
          </cell>
        </row>
        <row r="328">
          <cell r="H328">
            <v>0.21</v>
          </cell>
          <cell r="J328">
            <v>0</v>
          </cell>
          <cell r="K328">
            <v>0</v>
          </cell>
          <cell r="L328">
            <v>0</v>
          </cell>
          <cell r="U328" t="str">
            <v>keer per jr</v>
          </cell>
          <cell r="V328">
            <v>4</v>
          </cell>
          <cell r="W328">
            <v>14</v>
          </cell>
          <cell r="X328">
            <v>11</v>
          </cell>
        </row>
        <row r="329">
          <cell r="H329">
            <v>0.21</v>
          </cell>
          <cell r="J329">
            <v>0</v>
          </cell>
          <cell r="K329">
            <v>0</v>
          </cell>
          <cell r="L329">
            <v>0</v>
          </cell>
          <cell r="U329" t="str">
            <v>keer per jr</v>
          </cell>
          <cell r="V329">
            <v>4</v>
          </cell>
          <cell r="W329">
            <v>14</v>
          </cell>
          <cell r="X329">
            <v>11</v>
          </cell>
        </row>
        <row r="330">
          <cell r="H330">
            <v>0.21</v>
          </cell>
          <cell r="J330">
            <v>0</v>
          </cell>
          <cell r="K330">
            <v>0</v>
          </cell>
          <cell r="L330">
            <v>0</v>
          </cell>
          <cell r="U330" t="str">
            <v>keer per jr</v>
          </cell>
          <cell r="V330">
            <v>4</v>
          </cell>
          <cell r="W330">
            <v>14</v>
          </cell>
          <cell r="X330">
            <v>11</v>
          </cell>
        </row>
        <row r="331">
          <cell r="H331">
            <v>0.21</v>
          </cell>
          <cell r="J331">
            <v>0</v>
          </cell>
          <cell r="K331">
            <v>0</v>
          </cell>
          <cell r="L331">
            <v>0</v>
          </cell>
          <cell r="U331" t="str">
            <v>keer per jr</v>
          </cell>
          <cell r="V331">
            <v>4</v>
          </cell>
          <cell r="W331">
            <v>14</v>
          </cell>
          <cell r="X331">
            <v>11</v>
          </cell>
        </row>
        <row r="332">
          <cell r="H332">
            <v>0.21</v>
          </cell>
          <cell r="J332">
            <v>0</v>
          </cell>
          <cell r="K332">
            <v>0</v>
          </cell>
          <cell r="L332">
            <v>0</v>
          </cell>
          <cell r="U332" t="str">
            <v>keer per jr</v>
          </cell>
          <cell r="V332">
            <v>4</v>
          </cell>
          <cell r="W332">
            <v>14</v>
          </cell>
          <cell r="X332">
            <v>11</v>
          </cell>
        </row>
        <row r="333">
          <cell r="H333">
            <v>0.21</v>
          </cell>
          <cell r="J333">
            <v>0</v>
          </cell>
          <cell r="K333">
            <v>0</v>
          </cell>
          <cell r="L333">
            <v>0</v>
          </cell>
          <cell r="U333" t="str">
            <v>keer per jr</v>
          </cell>
          <cell r="V333">
            <v>4</v>
          </cell>
          <cell r="W333">
            <v>14</v>
          </cell>
          <cell r="X333">
            <v>11</v>
          </cell>
        </row>
        <row r="334">
          <cell r="H334">
            <v>0.21</v>
          </cell>
          <cell r="J334">
            <v>0</v>
          </cell>
          <cell r="K334">
            <v>0</v>
          </cell>
          <cell r="L334">
            <v>0</v>
          </cell>
          <cell r="U334" t="str">
            <v>keer per jr</v>
          </cell>
          <cell r="V334">
            <v>4</v>
          </cell>
          <cell r="W334">
            <v>14</v>
          </cell>
          <cell r="X334">
            <v>11</v>
          </cell>
        </row>
        <row r="335">
          <cell r="H335">
            <v>0.21</v>
          </cell>
          <cell r="J335">
            <v>0</v>
          </cell>
          <cell r="K335">
            <v>0</v>
          </cell>
          <cell r="L335">
            <v>0</v>
          </cell>
          <cell r="U335" t="str">
            <v>keer per jr</v>
          </cell>
          <cell r="V335">
            <v>4</v>
          </cell>
          <cell r="W335">
            <v>14</v>
          </cell>
          <cell r="X335">
            <v>11</v>
          </cell>
        </row>
        <row r="336">
          <cell r="H336">
            <v>0.21</v>
          </cell>
          <cell r="J336">
            <v>0</v>
          </cell>
          <cell r="K336">
            <v>0</v>
          </cell>
          <cell r="L336">
            <v>0</v>
          </cell>
          <cell r="U336" t="str">
            <v>keer per jr</v>
          </cell>
          <cell r="V336">
            <v>4</v>
          </cell>
          <cell r="W336">
            <v>14</v>
          </cell>
          <cell r="X336">
            <v>11</v>
          </cell>
        </row>
        <row r="337">
          <cell r="H337">
            <v>0.21</v>
          </cell>
          <cell r="J337">
            <v>0</v>
          </cell>
          <cell r="K337">
            <v>0</v>
          </cell>
          <cell r="L337">
            <v>0</v>
          </cell>
          <cell r="U337" t="str">
            <v>keer per jr</v>
          </cell>
          <cell r="V337">
            <v>4</v>
          </cell>
          <cell r="W337">
            <v>14</v>
          </cell>
          <cell r="X337">
            <v>11</v>
          </cell>
        </row>
        <row r="338">
          <cell r="H338">
            <v>0.21</v>
          </cell>
          <cell r="J338">
            <v>0</v>
          </cell>
          <cell r="K338">
            <v>0</v>
          </cell>
          <cell r="L338">
            <v>0</v>
          </cell>
          <cell r="U338" t="str">
            <v>keer per jr</v>
          </cell>
          <cell r="V338">
            <v>4</v>
          </cell>
          <cell r="W338">
            <v>14</v>
          </cell>
          <cell r="X338">
            <v>11</v>
          </cell>
        </row>
        <row r="339">
          <cell r="H339">
            <v>0.21</v>
          </cell>
          <cell r="J339">
            <v>0</v>
          </cell>
          <cell r="K339">
            <v>0</v>
          </cell>
          <cell r="L339">
            <v>0</v>
          </cell>
          <cell r="U339" t="str">
            <v>keer per jr</v>
          </cell>
          <cell r="V339">
            <v>4</v>
          </cell>
          <cell r="W339">
            <v>14</v>
          </cell>
          <cell r="X339">
            <v>11</v>
          </cell>
        </row>
        <row r="340">
          <cell r="H340">
            <v>0.21</v>
          </cell>
          <cell r="J340">
            <v>0</v>
          </cell>
          <cell r="K340">
            <v>0</v>
          </cell>
          <cell r="L340">
            <v>0</v>
          </cell>
          <cell r="U340" t="str">
            <v>keer per jr</v>
          </cell>
          <cell r="V340">
            <v>4</v>
          </cell>
          <cell r="W340">
            <v>14</v>
          </cell>
          <cell r="X340">
            <v>11</v>
          </cell>
        </row>
        <row r="341">
          <cell r="H341">
            <v>0.21</v>
          </cell>
          <cell r="J341">
            <v>0</v>
          </cell>
          <cell r="K341">
            <v>0</v>
          </cell>
          <cell r="L341">
            <v>0</v>
          </cell>
          <cell r="U341" t="str">
            <v>keer per jr</v>
          </cell>
          <cell r="V341">
            <v>4</v>
          </cell>
          <cell r="W341">
            <v>14</v>
          </cell>
          <cell r="X341">
            <v>11</v>
          </cell>
        </row>
        <row r="342">
          <cell r="H342">
            <v>0.21</v>
          </cell>
          <cell r="J342">
            <v>0</v>
          </cell>
          <cell r="K342">
            <v>0</v>
          </cell>
          <cell r="L342">
            <v>0</v>
          </cell>
          <cell r="U342" t="str">
            <v>keer per jr</v>
          </cell>
          <cell r="V342">
            <v>4</v>
          </cell>
          <cell r="W342">
            <v>14</v>
          </cell>
          <cell r="X342">
            <v>11</v>
          </cell>
        </row>
        <row r="343">
          <cell r="H343">
            <v>0.21</v>
          </cell>
          <cell r="J343">
            <v>0</v>
          </cell>
          <cell r="K343">
            <v>0</v>
          </cell>
          <cell r="L343">
            <v>0</v>
          </cell>
          <cell r="U343" t="str">
            <v>keer per jr</v>
          </cell>
          <cell r="V343">
            <v>4</v>
          </cell>
          <cell r="W343">
            <v>14</v>
          </cell>
          <cell r="X343">
            <v>11</v>
          </cell>
        </row>
        <row r="344">
          <cell r="H344">
            <v>0.21</v>
          </cell>
          <cell r="J344">
            <v>0</v>
          </cell>
          <cell r="K344">
            <v>0</v>
          </cell>
          <cell r="L344">
            <v>0</v>
          </cell>
          <cell r="U344" t="str">
            <v>keer per jr</v>
          </cell>
          <cell r="V344">
            <v>4</v>
          </cell>
          <cell r="W344">
            <v>14</v>
          </cell>
          <cell r="X344">
            <v>11</v>
          </cell>
        </row>
        <row r="345">
          <cell r="H345">
            <v>0.21</v>
          </cell>
          <cell r="J345">
            <v>0</v>
          </cell>
          <cell r="K345">
            <v>0</v>
          </cell>
          <cell r="L345">
            <v>0</v>
          </cell>
          <cell r="U345" t="str">
            <v>keer per jr</v>
          </cell>
          <cell r="V345">
            <v>4</v>
          </cell>
          <cell r="W345">
            <v>14</v>
          </cell>
          <cell r="X345">
            <v>11</v>
          </cell>
        </row>
        <row r="346">
          <cell r="H346">
            <v>0.21</v>
          </cell>
          <cell r="J346">
            <v>0</v>
          </cell>
          <cell r="K346">
            <v>0</v>
          </cell>
          <cell r="L346">
            <v>0</v>
          </cell>
          <cell r="U346" t="str">
            <v>keer per jr</v>
          </cell>
          <cell r="V346">
            <v>4</v>
          </cell>
          <cell r="W346">
            <v>14</v>
          </cell>
          <cell r="X346">
            <v>11</v>
          </cell>
        </row>
        <row r="347">
          <cell r="H347">
            <v>0.21</v>
          </cell>
          <cell r="J347">
            <v>0</v>
          </cell>
          <cell r="K347">
            <v>0</v>
          </cell>
          <cell r="L347">
            <v>0</v>
          </cell>
          <cell r="U347" t="str">
            <v>keer per jr</v>
          </cell>
          <cell r="V347">
            <v>4</v>
          </cell>
          <cell r="W347">
            <v>14</v>
          </cell>
          <cell r="X347">
            <v>11</v>
          </cell>
        </row>
        <row r="348">
          <cell r="H348">
            <v>0.21</v>
          </cell>
          <cell r="J348">
            <v>0</v>
          </cell>
          <cell r="K348">
            <v>0</v>
          </cell>
          <cell r="L348">
            <v>0</v>
          </cell>
          <cell r="U348" t="str">
            <v>keer per jr</v>
          </cell>
          <cell r="V348">
            <v>4</v>
          </cell>
          <cell r="W348">
            <v>14</v>
          </cell>
          <cell r="X348">
            <v>11</v>
          </cell>
        </row>
        <row r="349">
          <cell r="H349">
            <v>0.21</v>
          </cell>
          <cell r="J349">
            <v>0</v>
          </cell>
          <cell r="K349">
            <v>0</v>
          </cell>
          <cell r="L349">
            <v>0</v>
          </cell>
          <cell r="U349" t="str">
            <v>keer per jr</v>
          </cell>
          <cell r="V349">
            <v>4</v>
          </cell>
          <cell r="W349">
            <v>14</v>
          </cell>
          <cell r="X349">
            <v>11</v>
          </cell>
        </row>
      </sheetData>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1B02C-3DBA-4048-AC40-34832F38CD63}">
  <sheetPr>
    <pageSetUpPr fitToPage="1"/>
  </sheetPr>
  <dimension ref="B2:O32"/>
  <sheetViews>
    <sheetView tabSelected="1" zoomScale="115" zoomScaleNormal="115" workbookViewId="0">
      <selection activeCell="D16" sqref="D16:O16"/>
    </sheetView>
  </sheetViews>
  <sheetFormatPr defaultColWidth="8" defaultRowHeight="10.5" x14ac:dyDescent="0.15"/>
  <cols>
    <col min="1" max="1" width="2.42578125" style="25" customWidth="1"/>
    <col min="2" max="2" width="2.28515625" style="25" customWidth="1"/>
    <col min="3" max="3" width="44.28515625" style="25" customWidth="1"/>
    <col min="4" max="4" width="11.42578125" style="25" customWidth="1"/>
    <col min="5" max="5" width="18.85546875" style="25" customWidth="1"/>
    <col min="6" max="6" width="18.140625" style="25" bestFit="1" customWidth="1"/>
    <col min="7" max="7" width="20.85546875" style="25" customWidth="1"/>
    <col min="8" max="8" width="10.42578125" style="25" customWidth="1"/>
    <col min="9" max="9" width="1.7109375" style="25" customWidth="1"/>
    <col min="10" max="10" width="9.42578125" style="25" customWidth="1"/>
    <col min="11" max="12" width="8" style="25"/>
    <col min="13" max="13" width="11.5703125" style="25" customWidth="1"/>
    <col min="14" max="14" width="8" style="25"/>
    <col min="15" max="15" width="3" style="25" customWidth="1"/>
    <col min="16" max="16384" width="8" style="25"/>
  </cols>
  <sheetData>
    <row r="2" spans="2:15" ht="13.5" customHeight="1" x14ac:dyDescent="0.15">
      <c r="B2" s="24"/>
      <c r="C2" s="100" t="s">
        <v>203</v>
      </c>
      <c r="D2" s="100"/>
      <c r="E2" s="100"/>
      <c r="F2" s="100"/>
      <c r="G2" s="100"/>
      <c r="H2" s="100"/>
      <c r="I2" s="100"/>
      <c r="J2" s="100"/>
      <c r="K2" s="100"/>
      <c r="L2" s="100"/>
      <c r="M2" s="100"/>
      <c r="N2" s="100"/>
      <c r="O2" s="100"/>
    </row>
    <row r="3" spans="2:15" x14ac:dyDescent="0.15">
      <c r="B3" s="24"/>
      <c r="C3" s="24"/>
      <c r="D3" s="24"/>
      <c r="E3" s="24"/>
      <c r="F3" s="24"/>
      <c r="G3" s="24"/>
      <c r="H3" s="24"/>
      <c r="I3" s="24"/>
      <c r="J3" s="24"/>
    </row>
    <row r="4" spans="2:15" x14ac:dyDescent="0.15">
      <c r="B4" s="24" t="s">
        <v>208</v>
      </c>
      <c r="C4" s="24"/>
    </row>
    <row r="5" spans="2:15" x14ac:dyDescent="0.15">
      <c r="C5" s="24"/>
      <c r="E5" s="24"/>
      <c r="F5" s="24"/>
      <c r="G5" s="24"/>
      <c r="H5" s="24"/>
      <c r="I5" s="24"/>
      <c r="J5" s="24"/>
      <c r="K5" s="24"/>
      <c r="L5" s="24"/>
      <c r="M5" s="24"/>
      <c r="N5" s="24"/>
      <c r="O5" s="24"/>
    </row>
    <row r="6" spans="2:15" x14ac:dyDescent="0.15">
      <c r="C6" s="26" t="s">
        <v>0</v>
      </c>
    </row>
    <row r="7" spans="2:15" x14ac:dyDescent="0.15">
      <c r="C7" s="24" t="s">
        <v>1</v>
      </c>
      <c r="D7" s="24" t="s">
        <v>2</v>
      </c>
    </row>
    <row r="8" spans="2:15" x14ac:dyDescent="0.15">
      <c r="C8" s="25" t="s">
        <v>3</v>
      </c>
      <c r="D8" s="25" t="s">
        <v>178</v>
      </c>
    </row>
    <row r="9" spans="2:15" x14ac:dyDescent="0.15">
      <c r="C9" s="25" t="s">
        <v>166</v>
      </c>
      <c r="D9" s="25" t="s">
        <v>172</v>
      </c>
    </row>
    <row r="10" spans="2:15" x14ac:dyDescent="0.15">
      <c r="C10" s="25" t="s">
        <v>164</v>
      </c>
      <c r="D10" s="25" t="s">
        <v>171</v>
      </c>
    </row>
    <row r="11" spans="2:15" x14ac:dyDescent="0.15">
      <c r="C11" s="25" t="s">
        <v>165</v>
      </c>
      <c r="D11" s="25" t="s">
        <v>170</v>
      </c>
    </row>
    <row r="12" spans="2:15" x14ac:dyDescent="0.15">
      <c r="C12" s="25" t="s">
        <v>167</v>
      </c>
      <c r="D12" s="25" t="s">
        <v>169</v>
      </c>
    </row>
    <row r="13" spans="2:15" x14ac:dyDescent="0.15">
      <c r="C13" s="25" t="s">
        <v>168</v>
      </c>
      <c r="D13" s="25" t="s">
        <v>179</v>
      </c>
    </row>
    <row r="15" spans="2:15" x14ac:dyDescent="0.15">
      <c r="C15" s="26" t="s">
        <v>4</v>
      </c>
    </row>
    <row r="16" spans="2:15" x14ac:dyDescent="0.15">
      <c r="C16" s="25" t="s">
        <v>45</v>
      </c>
      <c r="D16" s="101"/>
      <c r="E16" s="102"/>
      <c r="F16" s="102"/>
      <c r="G16" s="102"/>
      <c r="H16" s="102"/>
      <c r="I16" s="102"/>
      <c r="J16" s="102"/>
      <c r="K16" s="102"/>
      <c r="L16" s="102"/>
      <c r="M16" s="102"/>
      <c r="N16" s="102"/>
      <c r="O16" s="103"/>
    </row>
    <row r="17" spans="3:15" x14ac:dyDescent="0.15">
      <c r="C17" s="25" t="s">
        <v>5</v>
      </c>
      <c r="D17" s="101"/>
      <c r="E17" s="102"/>
      <c r="F17" s="102"/>
      <c r="G17" s="102"/>
      <c r="H17" s="102"/>
      <c r="I17" s="102"/>
      <c r="J17" s="102"/>
      <c r="K17" s="102"/>
      <c r="L17" s="102"/>
      <c r="M17" s="102"/>
      <c r="N17" s="102"/>
      <c r="O17" s="103"/>
    </row>
    <row r="18" spans="3:15" x14ac:dyDescent="0.15">
      <c r="C18" s="25" t="s">
        <v>6</v>
      </c>
      <c r="D18" s="104"/>
      <c r="E18" s="102"/>
      <c r="F18" s="102"/>
      <c r="G18" s="102"/>
      <c r="H18" s="102"/>
      <c r="I18" s="102"/>
      <c r="J18" s="102"/>
      <c r="K18" s="102"/>
      <c r="L18" s="102"/>
      <c r="M18" s="102"/>
      <c r="N18" s="102"/>
      <c r="O18" s="103"/>
    </row>
    <row r="19" spans="3:15" x14ac:dyDescent="0.15">
      <c r="C19" s="25" t="s">
        <v>7</v>
      </c>
      <c r="D19" s="101"/>
      <c r="E19" s="102"/>
      <c r="F19" s="102"/>
      <c r="G19" s="102"/>
      <c r="H19" s="102"/>
      <c r="I19" s="102"/>
      <c r="J19" s="102"/>
      <c r="K19" s="102"/>
      <c r="L19" s="102"/>
      <c r="M19" s="102"/>
      <c r="N19" s="102"/>
      <c r="O19" s="103"/>
    </row>
    <row r="21" spans="3:15" s="26" customFormat="1" x14ac:dyDescent="0.15">
      <c r="C21" s="26" t="s">
        <v>8</v>
      </c>
    </row>
    <row r="22" spans="3:15" s="26" customFormat="1" x14ac:dyDescent="0.15"/>
    <row r="23" spans="3:15" ht="12.75" customHeight="1" x14ac:dyDescent="0.15">
      <c r="C23" s="99" t="s">
        <v>176</v>
      </c>
      <c r="D23" s="99"/>
      <c r="E23" s="99"/>
      <c r="F23" s="99"/>
      <c r="G23" s="99"/>
      <c r="H23" s="99"/>
      <c r="I23" s="99"/>
      <c r="J23" s="99"/>
      <c r="K23" s="99"/>
      <c r="L23" s="99"/>
      <c r="M23" s="99"/>
      <c r="N23" s="99"/>
      <c r="O23" s="99"/>
    </row>
    <row r="24" spans="3:15" ht="14.25" customHeight="1" x14ac:dyDescent="0.15">
      <c r="C24" s="99" t="s">
        <v>197</v>
      </c>
      <c r="D24" s="99"/>
      <c r="E24" s="99"/>
      <c r="F24" s="99"/>
      <c r="G24" s="99"/>
      <c r="H24" s="99"/>
      <c r="I24" s="99"/>
      <c r="J24" s="99"/>
      <c r="K24" s="99"/>
      <c r="L24" s="99"/>
      <c r="M24" s="99"/>
      <c r="N24" s="99"/>
      <c r="O24" s="99"/>
    </row>
    <row r="26" spans="3:15" ht="21.75" customHeight="1" x14ac:dyDescent="0.15">
      <c r="C26" s="99" t="s">
        <v>46</v>
      </c>
      <c r="D26" s="99"/>
      <c r="E26" s="99"/>
      <c r="F26" s="93" t="s">
        <v>9</v>
      </c>
      <c r="G26" s="27"/>
    </row>
    <row r="28" spans="3:15" x14ac:dyDescent="0.15">
      <c r="C28" s="26" t="s">
        <v>10</v>
      </c>
    </row>
    <row r="29" spans="3:15" ht="30" customHeight="1" x14ac:dyDescent="0.15">
      <c r="C29" s="99" t="s">
        <v>188</v>
      </c>
      <c r="D29" s="99"/>
      <c r="E29" s="99"/>
      <c r="F29" s="99"/>
      <c r="G29" s="99"/>
      <c r="H29" s="99"/>
      <c r="I29" s="99"/>
      <c r="J29" s="99"/>
      <c r="K29" s="99"/>
      <c r="L29" s="99"/>
      <c r="M29" s="99"/>
      <c r="N29" s="99"/>
      <c r="O29" s="99"/>
    </row>
    <row r="30" spans="3:15" ht="30" customHeight="1" x14ac:dyDescent="0.15">
      <c r="C30" s="99" t="s">
        <v>174</v>
      </c>
      <c r="D30" s="99"/>
      <c r="E30" s="99"/>
      <c r="F30" s="99"/>
      <c r="G30" s="99"/>
      <c r="H30" s="99"/>
      <c r="I30" s="99"/>
      <c r="J30" s="99"/>
      <c r="K30" s="99"/>
      <c r="L30" s="99"/>
      <c r="M30" s="99"/>
      <c r="N30" s="99"/>
      <c r="O30" s="99"/>
    </row>
    <row r="31" spans="3:15" ht="30" customHeight="1" x14ac:dyDescent="0.15">
      <c r="C31" s="99" t="s">
        <v>177</v>
      </c>
      <c r="D31" s="99"/>
      <c r="E31" s="99"/>
      <c r="F31" s="99"/>
      <c r="G31" s="99"/>
      <c r="H31" s="99"/>
      <c r="I31" s="99"/>
      <c r="J31" s="99"/>
      <c r="K31" s="99"/>
      <c r="L31" s="99"/>
      <c r="M31" s="99"/>
      <c r="N31" s="99"/>
      <c r="O31" s="99"/>
    </row>
    <row r="32" spans="3:15" ht="30" customHeight="1" x14ac:dyDescent="0.15">
      <c r="C32" s="99"/>
      <c r="D32" s="99"/>
      <c r="E32" s="99"/>
      <c r="F32" s="99"/>
      <c r="G32" s="99"/>
      <c r="H32" s="99"/>
      <c r="I32" s="99"/>
      <c r="J32" s="99"/>
      <c r="K32" s="99"/>
      <c r="L32" s="99"/>
      <c r="M32" s="99"/>
      <c r="N32" s="99"/>
      <c r="O32" s="99"/>
    </row>
  </sheetData>
  <sheetProtection algorithmName="SHA-512" hashValue="M7z2f9DSp0JJ4znk9bTWFUfg7AatfHelsavjdLDtRXslnUZ601h7jcrYbZmkFXCViXilikjqlpI3t2ZgUY++2A==" saltValue="vyeeZ/dE7bMHZtpjjbOCyg==" spinCount="100000" sheet="1" selectLockedCells="1"/>
  <mergeCells count="12">
    <mergeCell ref="C32:O32"/>
    <mergeCell ref="C31:O31"/>
    <mergeCell ref="C30:O30"/>
    <mergeCell ref="C29:O29"/>
    <mergeCell ref="C2:O2"/>
    <mergeCell ref="D16:O16"/>
    <mergeCell ref="D17:O17"/>
    <mergeCell ref="D18:O18"/>
    <mergeCell ref="D19:O19"/>
    <mergeCell ref="C23:O23"/>
    <mergeCell ref="C26:E26"/>
    <mergeCell ref="C24:O24"/>
  </mergeCells>
  <pageMargins left="0.70866141732283472" right="0.70866141732283472" top="0.74803149606299213" bottom="0.74803149606299213" header="0.31496062992125984" footer="0.31496062992125984"/>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FAEC3-48E8-4BB0-8C29-3445E0537F66}">
  <sheetPr>
    <pageSetUpPr fitToPage="1"/>
  </sheetPr>
  <dimension ref="B1:AE23"/>
  <sheetViews>
    <sheetView zoomScaleNormal="100" workbookViewId="0">
      <selection activeCell="J4" sqref="J4"/>
    </sheetView>
  </sheetViews>
  <sheetFormatPr defaultColWidth="10.28515625" defaultRowHeight="10.5" outlineLevelCol="1" x14ac:dyDescent="0.15"/>
  <cols>
    <col min="1" max="1" width="1.140625" style="30" customWidth="1"/>
    <col min="2" max="2" width="2.42578125" style="28" customWidth="1"/>
    <col min="3" max="3" width="9.85546875" style="28" hidden="1" customWidth="1"/>
    <col min="4" max="4" width="32.7109375" style="29" bestFit="1" customWidth="1"/>
    <col min="5" max="5" width="8.42578125" style="30" bestFit="1" customWidth="1"/>
    <col min="6" max="7" width="5.5703125" style="30" bestFit="1" customWidth="1"/>
    <col min="8" max="8" width="6.5703125" style="32" bestFit="1" customWidth="1" outlineLevel="1"/>
    <col min="9" max="9" width="6.5703125" style="32" bestFit="1" customWidth="1"/>
    <col min="10" max="10" width="25" style="32" bestFit="1" customWidth="1"/>
    <col min="11" max="11" width="11.7109375" style="32" bestFit="1" customWidth="1"/>
    <col min="12" max="13" width="1.140625" style="32" customWidth="1"/>
    <col min="14" max="14" width="16.85546875" style="32" bestFit="1" customWidth="1"/>
    <col min="15" max="16" width="1.140625" style="32" customWidth="1"/>
    <col min="17" max="17" width="16.85546875" style="32" bestFit="1" customWidth="1"/>
    <col min="18" max="19" width="1.140625" style="32" customWidth="1"/>
    <col min="20" max="20" width="62.42578125" style="33" customWidth="1"/>
    <col min="21" max="21" width="2.5703125" style="30" customWidth="1"/>
    <col min="22" max="22" width="10.28515625" style="30"/>
    <col min="23" max="23" width="18.85546875" style="30" bestFit="1" customWidth="1"/>
    <col min="24" max="16384" width="10.28515625" style="30"/>
  </cols>
  <sheetData>
    <row r="1" spans="2:31" s="29" customFormat="1" ht="15" x14ac:dyDescent="0.25">
      <c r="B1" s="28"/>
      <c r="C1" s="31"/>
      <c r="D1" s="40"/>
      <c r="E1" s="40"/>
      <c r="F1" s="51"/>
      <c r="G1" s="51"/>
      <c r="H1" s="51"/>
      <c r="I1" s="51"/>
      <c r="J1" s="40"/>
      <c r="K1" s="30"/>
      <c r="L1" s="31"/>
      <c r="M1" s="30"/>
      <c r="N1" s="30"/>
      <c r="O1" s="30"/>
      <c r="P1" s="32"/>
      <c r="Q1" s="32"/>
      <c r="R1" s="32"/>
      <c r="S1" s="32"/>
      <c r="T1" s="32"/>
      <c r="U1" s="32"/>
      <c r="V1" s="32"/>
      <c r="W1" s="32"/>
      <c r="X1" s="32"/>
      <c r="Y1" s="32"/>
      <c r="Z1" s="32"/>
      <c r="AA1" s="32"/>
      <c r="AB1" s="33"/>
      <c r="AC1" s="30"/>
      <c r="AD1" s="30"/>
      <c r="AE1" s="30"/>
    </row>
    <row r="2" spans="2:31" s="29" customFormat="1" ht="15" x14ac:dyDescent="0.25">
      <c r="B2" s="28"/>
      <c r="C2" s="31"/>
      <c r="D2" s="40"/>
      <c r="E2" s="40"/>
      <c r="F2" s="51"/>
      <c r="G2" s="51"/>
      <c r="H2" s="51"/>
      <c r="I2" s="51"/>
      <c r="J2" s="40"/>
      <c r="K2" s="30"/>
      <c r="L2" s="31"/>
      <c r="M2" s="30"/>
      <c r="N2" s="30"/>
      <c r="O2" s="30"/>
      <c r="P2" s="32"/>
      <c r="Q2" s="32"/>
      <c r="R2" s="32"/>
      <c r="S2" s="32"/>
      <c r="T2" s="32"/>
      <c r="U2" s="32"/>
      <c r="V2" s="32"/>
      <c r="W2" s="32"/>
      <c r="X2" s="32"/>
      <c r="Y2" s="32"/>
      <c r="Z2" s="32"/>
      <c r="AA2" s="32"/>
      <c r="AB2" s="33"/>
      <c r="AC2" s="30"/>
      <c r="AD2" s="30"/>
      <c r="AE2" s="30"/>
    </row>
    <row r="3" spans="2:31" s="29" customFormat="1" ht="15" x14ac:dyDescent="0.25">
      <c r="B3" s="28"/>
      <c r="C3" s="31"/>
      <c r="D3" s="46" t="s">
        <v>181</v>
      </c>
      <c r="E3" s="43"/>
      <c r="F3" s="43"/>
      <c r="G3" s="43"/>
      <c r="H3" s="43"/>
      <c r="I3" s="43"/>
      <c r="J3" s="44"/>
      <c r="K3" s="30"/>
      <c r="L3" s="31"/>
      <c r="M3" s="30"/>
      <c r="N3" s="30"/>
      <c r="O3" s="30"/>
      <c r="P3" s="32"/>
      <c r="Q3" s="32"/>
      <c r="R3" s="32"/>
      <c r="S3" s="32"/>
      <c r="T3" s="32"/>
      <c r="U3" s="32"/>
      <c r="V3" s="32"/>
      <c r="W3" s="32"/>
      <c r="X3" s="32"/>
      <c r="Y3" s="32"/>
      <c r="Z3" s="32"/>
      <c r="AA3" s="32"/>
      <c r="AB3" s="33"/>
      <c r="AC3" s="30"/>
      <c r="AD3" s="30"/>
      <c r="AE3" s="30"/>
    </row>
    <row r="4" spans="2:31" s="29" customFormat="1" ht="15" x14ac:dyDescent="0.25">
      <c r="B4" s="28"/>
      <c r="C4" s="31"/>
      <c r="D4" s="40" t="s">
        <v>173</v>
      </c>
      <c r="E4" s="41"/>
      <c r="F4" s="107"/>
      <c r="G4" s="108"/>
      <c r="H4" s="108"/>
      <c r="I4" s="109"/>
      <c r="J4" s="83">
        <f>'2a. Staat van Ontleding MJO'!J57</f>
        <v>0</v>
      </c>
      <c r="K4" s="30"/>
      <c r="L4" s="31"/>
      <c r="M4" s="30"/>
      <c r="N4" s="30"/>
      <c r="O4" s="30"/>
      <c r="P4" s="32"/>
      <c r="Q4" s="32"/>
      <c r="R4" s="32"/>
      <c r="S4" s="32"/>
      <c r="T4" s="32"/>
      <c r="U4" s="32"/>
      <c r="V4" s="32"/>
      <c r="W4" s="32"/>
      <c r="X4" s="32"/>
      <c r="Y4" s="32"/>
      <c r="Z4" s="32"/>
      <c r="AA4" s="32"/>
      <c r="AB4" s="33"/>
      <c r="AC4" s="30"/>
      <c r="AD4" s="30"/>
      <c r="AE4" s="30"/>
    </row>
    <row r="5" spans="2:31" s="29" customFormat="1" ht="15" x14ac:dyDescent="0.25">
      <c r="B5" s="28"/>
      <c r="C5" s="31"/>
      <c r="D5" s="42" t="s">
        <v>130</v>
      </c>
      <c r="E5" s="43"/>
      <c r="F5" s="43"/>
      <c r="G5" s="43"/>
      <c r="H5" s="43"/>
      <c r="I5" s="44"/>
      <c r="J5" s="85">
        <f>SUM(J4:J4)</f>
        <v>0</v>
      </c>
      <c r="K5" s="30"/>
      <c r="L5" s="31"/>
      <c r="M5" s="30"/>
      <c r="N5" s="30"/>
      <c r="O5" s="30"/>
      <c r="P5" s="32"/>
      <c r="Q5" s="32"/>
      <c r="R5" s="32"/>
      <c r="S5" s="32"/>
      <c r="T5" s="32"/>
      <c r="U5" s="32"/>
      <c r="V5" s="32"/>
      <c r="W5" s="32"/>
      <c r="X5" s="32"/>
      <c r="Y5" s="32"/>
      <c r="Z5" s="32"/>
      <c r="AA5" s="32"/>
      <c r="AB5" s="33"/>
      <c r="AC5" s="30"/>
      <c r="AD5" s="30"/>
      <c r="AE5" s="30"/>
    </row>
    <row r="6" spans="2:31" s="29" customFormat="1" ht="15" x14ac:dyDescent="0.25">
      <c r="B6" s="28"/>
      <c r="C6" s="31"/>
      <c r="D6" s="46" t="s">
        <v>69</v>
      </c>
      <c r="E6" s="43"/>
      <c r="F6" s="43"/>
      <c r="G6" s="43"/>
      <c r="H6" s="43"/>
      <c r="I6" s="43"/>
      <c r="J6" s="44"/>
      <c r="K6" s="30"/>
      <c r="L6" s="31"/>
      <c r="M6" s="30"/>
      <c r="N6" s="30"/>
      <c r="O6" s="30"/>
      <c r="P6" s="32"/>
      <c r="Q6" s="32"/>
      <c r="R6" s="32"/>
      <c r="S6" s="32"/>
      <c r="T6" s="32"/>
      <c r="U6" s="32"/>
      <c r="V6" s="32"/>
      <c r="W6" s="32"/>
      <c r="X6" s="32"/>
      <c r="Y6" s="32"/>
      <c r="Z6" s="32"/>
      <c r="AA6" s="32"/>
      <c r="AB6" s="33"/>
      <c r="AC6" s="30"/>
      <c r="AD6" s="30"/>
      <c r="AE6" s="30"/>
    </row>
    <row r="7" spans="2:31" s="29" customFormat="1" ht="15" x14ac:dyDescent="0.25">
      <c r="B7" s="28"/>
      <c r="C7" s="31"/>
      <c r="D7" s="40" t="s">
        <v>129</v>
      </c>
      <c r="E7" s="41"/>
      <c r="F7" s="105"/>
      <c r="G7" s="105"/>
      <c r="H7" s="105"/>
      <c r="I7" s="106"/>
      <c r="J7" s="84">
        <f>'2b. Staat van Ontleding Voo.'!J25</f>
        <v>0</v>
      </c>
      <c r="K7" s="30"/>
      <c r="L7" s="31"/>
      <c r="M7" s="30"/>
      <c r="N7" s="30"/>
      <c r="O7" s="30"/>
      <c r="P7" s="32"/>
      <c r="Q7" s="32"/>
      <c r="R7" s="32"/>
      <c r="S7" s="32"/>
      <c r="T7" s="32"/>
      <c r="U7" s="32"/>
      <c r="V7" s="32"/>
      <c r="W7" s="32"/>
      <c r="X7" s="32"/>
      <c r="Y7" s="32"/>
      <c r="Z7" s="32"/>
      <c r="AA7" s="32"/>
      <c r="AB7" s="33"/>
      <c r="AC7" s="30"/>
      <c r="AD7" s="30"/>
      <c r="AE7" s="30"/>
    </row>
    <row r="8" spans="2:31" s="29" customFormat="1" ht="15" x14ac:dyDescent="0.25">
      <c r="B8" s="28"/>
      <c r="C8" s="31"/>
      <c r="D8" s="42" t="s">
        <v>70</v>
      </c>
      <c r="E8" s="43"/>
      <c r="F8" s="43"/>
      <c r="G8" s="43"/>
      <c r="H8" s="43"/>
      <c r="I8" s="44"/>
      <c r="J8" s="85">
        <f>SUM(J7:J7)</f>
        <v>0</v>
      </c>
      <c r="K8" s="30"/>
      <c r="L8" s="31"/>
      <c r="M8" s="30"/>
      <c r="N8" s="30"/>
      <c r="O8" s="30"/>
      <c r="P8" s="32"/>
      <c r="Q8" s="32"/>
      <c r="R8" s="32"/>
      <c r="S8" s="32"/>
      <c r="T8" s="32"/>
      <c r="U8" s="32"/>
      <c r="V8" s="32"/>
      <c r="W8" s="32"/>
      <c r="X8" s="32"/>
      <c r="Y8" s="32"/>
      <c r="Z8" s="32"/>
      <c r="AA8" s="32"/>
      <c r="AB8" s="33"/>
      <c r="AC8" s="30"/>
      <c r="AD8" s="30"/>
      <c r="AE8" s="30"/>
    </row>
    <row r="9" spans="2:31" s="29" customFormat="1" ht="15" x14ac:dyDescent="0.25">
      <c r="B9" s="28"/>
      <c r="C9" s="31"/>
      <c r="D9" s="40"/>
      <c r="E9" s="40"/>
      <c r="F9" s="40"/>
      <c r="G9" s="40"/>
      <c r="H9" s="40"/>
      <c r="I9" s="40"/>
      <c r="J9" s="40"/>
      <c r="K9" s="30"/>
      <c r="L9" s="31"/>
      <c r="M9" s="30"/>
      <c r="N9" s="30"/>
      <c r="O9" s="30"/>
      <c r="P9" s="32"/>
      <c r="Q9" s="32"/>
      <c r="R9" s="32"/>
      <c r="S9" s="32"/>
      <c r="T9" s="32"/>
      <c r="U9" s="32"/>
      <c r="V9" s="32"/>
      <c r="W9" s="32"/>
      <c r="X9" s="32"/>
      <c r="Y9" s="32"/>
      <c r="Z9" s="32"/>
      <c r="AA9" s="32"/>
      <c r="AB9" s="33"/>
      <c r="AC9" s="30"/>
      <c r="AD9" s="30"/>
      <c r="AE9" s="30"/>
    </row>
    <row r="10" spans="2:31" s="29" customFormat="1" ht="15" x14ac:dyDescent="0.25">
      <c r="B10" s="28"/>
      <c r="C10" s="31"/>
      <c r="D10" s="40"/>
      <c r="E10" s="40"/>
      <c r="F10" s="40"/>
      <c r="G10" s="40"/>
      <c r="H10" s="45"/>
      <c r="I10" s="45" t="s">
        <v>180</v>
      </c>
      <c r="J10" s="86">
        <f>SUM(J5+J8)</f>
        <v>0</v>
      </c>
      <c r="K10" s="52" t="s">
        <v>131</v>
      </c>
      <c r="L10" s="31"/>
      <c r="M10" s="30"/>
      <c r="N10" s="30"/>
      <c r="O10" s="30"/>
      <c r="P10" s="32"/>
      <c r="Q10" s="32"/>
      <c r="R10" s="32"/>
      <c r="S10" s="32"/>
      <c r="T10" s="32"/>
      <c r="U10" s="32"/>
      <c r="V10" s="32"/>
      <c r="W10" s="32"/>
      <c r="X10" s="32"/>
      <c r="Y10" s="32"/>
      <c r="Z10" s="32"/>
      <c r="AA10" s="32"/>
      <c r="AB10" s="33"/>
      <c r="AC10" s="30"/>
      <c r="AD10" s="30"/>
      <c r="AE10" s="30"/>
    </row>
    <row r="11" spans="2:31" s="29" customFormat="1" x14ac:dyDescent="0.15">
      <c r="B11" s="28"/>
      <c r="C11" s="31"/>
      <c r="E11" s="30"/>
      <c r="F11" s="30"/>
      <c r="G11" s="31"/>
      <c r="H11" s="30"/>
      <c r="I11" s="30"/>
      <c r="J11" s="30"/>
      <c r="K11" s="49"/>
      <c r="L11" s="32"/>
      <c r="M11" s="32"/>
      <c r="N11" s="30"/>
      <c r="O11" s="32"/>
      <c r="P11" s="32"/>
      <c r="Q11" s="32"/>
      <c r="R11" s="32"/>
      <c r="S11" s="32"/>
      <c r="T11" s="32"/>
      <c r="U11" s="32"/>
      <c r="V11" s="32"/>
      <c r="W11" s="33"/>
      <c r="X11" s="30"/>
      <c r="Y11" s="30"/>
      <c r="Z11" s="30"/>
    </row>
    <row r="12" spans="2:31" s="29" customFormat="1" x14ac:dyDescent="0.15">
      <c r="B12" s="28"/>
      <c r="C12" s="31"/>
      <c r="E12" s="30"/>
      <c r="F12" s="30"/>
      <c r="G12" s="30"/>
      <c r="H12" s="32"/>
      <c r="I12" s="32"/>
      <c r="J12" s="32"/>
      <c r="K12" s="49"/>
      <c r="L12" s="32"/>
      <c r="M12" s="32"/>
      <c r="N12" s="30"/>
      <c r="O12" s="32"/>
      <c r="P12" s="32"/>
      <c r="Q12" s="32"/>
      <c r="R12" s="32"/>
      <c r="S12" s="32"/>
      <c r="T12" s="33"/>
      <c r="U12" s="30"/>
      <c r="V12" s="30"/>
      <c r="W12" s="30"/>
    </row>
    <row r="13" spans="2:31" s="29" customFormat="1" x14ac:dyDescent="0.15">
      <c r="B13" s="28"/>
      <c r="C13" s="31"/>
      <c r="E13" s="30"/>
      <c r="F13" s="30"/>
      <c r="G13" s="30"/>
      <c r="H13" s="32"/>
      <c r="I13" s="32"/>
      <c r="J13" s="32"/>
      <c r="K13" s="32"/>
      <c r="L13" s="32"/>
      <c r="M13" s="32"/>
      <c r="N13" s="32"/>
      <c r="O13" s="32"/>
      <c r="P13" s="32"/>
      <c r="Q13" s="32"/>
      <c r="R13" s="32"/>
      <c r="S13" s="32"/>
      <c r="T13" s="33"/>
      <c r="U13" s="30"/>
      <c r="V13" s="30"/>
      <c r="W13" s="30"/>
    </row>
    <row r="14" spans="2:31" s="29" customFormat="1" x14ac:dyDescent="0.15">
      <c r="B14" s="28"/>
      <c r="C14" s="31"/>
      <c r="E14" s="30"/>
      <c r="F14" s="30"/>
      <c r="G14" s="30"/>
      <c r="H14" s="32"/>
      <c r="I14" s="32"/>
      <c r="J14" s="32"/>
      <c r="K14" s="49"/>
      <c r="L14" s="32"/>
      <c r="M14" s="32"/>
      <c r="N14" s="32"/>
      <c r="O14" s="32"/>
      <c r="P14" s="32"/>
      <c r="Q14" s="32"/>
      <c r="R14" s="32"/>
      <c r="S14" s="32"/>
      <c r="T14" s="33"/>
      <c r="U14" s="30"/>
      <c r="V14" s="30"/>
      <c r="W14" s="30"/>
    </row>
    <row r="15" spans="2:31" s="29" customFormat="1" x14ac:dyDescent="0.15">
      <c r="B15" s="28"/>
      <c r="C15" s="31"/>
      <c r="E15" s="30"/>
      <c r="F15" s="30"/>
      <c r="G15" s="30"/>
      <c r="H15" s="32"/>
      <c r="I15" s="32"/>
      <c r="J15" s="32"/>
      <c r="K15" s="32"/>
      <c r="L15" s="32"/>
      <c r="M15" s="32"/>
      <c r="N15" s="32"/>
      <c r="O15" s="32"/>
      <c r="P15" s="32"/>
      <c r="Q15" s="32"/>
      <c r="R15" s="32"/>
      <c r="S15" s="32"/>
      <c r="T15" s="33"/>
      <c r="U15" s="30"/>
      <c r="V15" s="30"/>
      <c r="W15" s="30"/>
    </row>
    <row r="16" spans="2:31" s="29" customFormat="1" x14ac:dyDescent="0.15">
      <c r="B16" s="28"/>
      <c r="C16" s="31"/>
      <c r="E16" s="30"/>
      <c r="F16" s="30"/>
      <c r="G16" s="30"/>
      <c r="H16" s="32"/>
      <c r="I16" s="32"/>
      <c r="J16" s="32"/>
      <c r="K16" s="49"/>
      <c r="L16" s="32"/>
      <c r="M16" s="32"/>
      <c r="N16" s="32"/>
      <c r="O16" s="32"/>
      <c r="P16" s="32"/>
      <c r="Q16" s="32"/>
      <c r="R16" s="32"/>
      <c r="S16" s="32"/>
      <c r="T16" s="33"/>
      <c r="U16" s="30"/>
      <c r="V16" s="30"/>
      <c r="W16" s="30"/>
    </row>
    <row r="17" spans="2:23" s="29" customFormat="1" x14ac:dyDescent="0.15">
      <c r="B17" s="28"/>
      <c r="C17" s="31"/>
      <c r="E17" s="30"/>
      <c r="F17" s="30"/>
      <c r="G17" s="30"/>
      <c r="H17" s="32"/>
      <c r="I17" s="32"/>
      <c r="J17" s="32"/>
      <c r="K17" s="32"/>
      <c r="L17" s="32"/>
      <c r="M17" s="32"/>
      <c r="N17" s="32"/>
      <c r="O17" s="32"/>
      <c r="P17" s="32"/>
      <c r="Q17" s="32"/>
      <c r="R17" s="32"/>
      <c r="S17" s="32"/>
      <c r="T17" s="33"/>
      <c r="U17" s="30"/>
      <c r="V17" s="30"/>
      <c r="W17" s="30"/>
    </row>
    <row r="18" spans="2:23" s="29" customFormat="1" x14ac:dyDescent="0.15">
      <c r="B18" s="28"/>
      <c r="C18" s="31"/>
      <c r="E18" s="30"/>
      <c r="F18" s="30"/>
      <c r="G18" s="30"/>
      <c r="H18" s="32"/>
      <c r="I18" s="32"/>
      <c r="J18" s="32"/>
      <c r="K18" s="49"/>
      <c r="L18" s="32"/>
      <c r="M18" s="32"/>
      <c r="N18" s="32"/>
      <c r="O18" s="32"/>
      <c r="P18" s="32"/>
      <c r="Q18" s="32"/>
      <c r="R18" s="32"/>
      <c r="S18" s="32"/>
      <c r="T18" s="33"/>
      <c r="U18" s="30"/>
      <c r="V18" s="30"/>
      <c r="W18" s="30"/>
    </row>
    <row r="19" spans="2:23" s="29" customFormat="1" x14ac:dyDescent="0.15">
      <c r="B19" s="28"/>
      <c r="C19" s="31"/>
      <c r="E19" s="30"/>
      <c r="F19" s="30"/>
      <c r="G19" s="30"/>
      <c r="H19" s="32"/>
      <c r="I19" s="32"/>
      <c r="J19" s="32"/>
      <c r="K19" s="32"/>
      <c r="L19" s="32"/>
      <c r="M19" s="32"/>
      <c r="N19" s="32"/>
      <c r="O19" s="32"/>
      <c r="P19" s="32"/>
      <c r="Q19" s="32"/>
      <c r="R19" s="32"/>
      <c r="S19" s="32"/>
      <c r="T19" s="33"/>
      <c r="U19" s="30"/>
      <c r="V19" s="30"/>
      <c r="W19" s="30"/>
    </row>
    <row r="20" spans="2:23" s="29" customFormat="1" x14ac:dyDescent="0.15">
      <c r="B20" s="28"/>
      <c r="C20" s="31"/>
      <c r="E20" s="30"/>
      <c r="F20" s="30"/>
      <c r="G20" s="30"/>
      <c r="H20" s="32"/>
      <c r="I20" s="32"/>
      <c r="J20" s="32"/>
      <c r="K20" s="49"/>
      <c r="L20" s="32"/>
      <c r="M20" s="32"/>
      <c r="N20" s="32"/>
      <c r="O20" s="32"/>
      <c r="P20" s="32"/>
      <c r="Q20" s="32"/>
      <c r="R20" s="32"/>
      <c r="S20" s="32"/>
      <c r="T20" s="33"/>
      <c r="U20" s="30"/>
      <c r="V20" s="30"/>
      <c r="W20" s="30"/>
    </row>
    <row r="21" spans="2:23" s="29" customFormat="1" x14ac:dyDescent="0.15">
      <c r="B21" s="28"/>
      <c r="C21" s="31"/>
      <c r="E21" s="30"/>
      <c r="F21" s="30"/>
      <c r="G21" s="30"/>
      <c r="H21" s="32"/>
      <c r="I21" s="32"/>
      <c r="J21" s="32"/>
      <c r="K21" s="32"/>
      <c r="L21" s="32"/>
      <c r="M21" s="32"/>
      <c r="N21" s="32"/>
      <c r="O21" s="32"/>
      <c r="P21" s="32"/>
      <c r="Q21" s="32"/>
      <c r="R21" s="32"/>
      <c r="S21" s="32"/>
      <c r="T21" s="33"/>
      <c r="U21" s="30"/>
      <c r="V21" s="30"/>
      <c r="W21" s="30"/>
    </row>
    <row r="22" spans="2:23" s="29" customFormat="1" x14ac:dyDescent="0.15">
      <c r="B22" s="28"/>
      <c r="C22" s="31"/>
      <c r="E22" s="30"/>
      <c r="F22" s="30"/>
      <c r="G22" s="30"/>
      <c r="H22" s="32"/>
      <c r="I22" s="32"/>
      <c r="J22" s="32"/>
      <c r="K22" s="32"/>
      <c r="L22" s="32"/>
      <c r="M22" s="32"/>
      <c r="N22" s="32"/>
      <c r="O22" s="32"/>
      <c r="P22" s="32"/>
      <c r="Q22" s="32"/>
      <c r="R22" s="32"/>
      <c r="S22" s="32"/>
      <c r="T22" s="33"/>
      <c r="U22" s="30"/>
      <c r="V22" s="30"/>
      <c r="W22" s="30"/>
    </row>
    <row r="23" spans="2:23" s="29" customFormat="1" x14ac:dyDescent="0.15">
      <c r="B23" s="28"/>
      <c r="C23" s="31"/>
      <c r="E23" s="30"/>
      <c r="F23" s="30"/>
      <c r="G23" s="30"/>
      <c r="H23" s="32"/>
      <c r="I23" s="32"/>
      <c r="J23" s="32"/>
      <c r="K23" s="32"/>
      <c r="L23" s="32"/>
      <c r="M23" s="32"/>
      <c r="N23" s="32"/>
      <c r="O23" s="32"/>
      <c r="P23" s="32"/>
      <c r="Q23" s="32"/>
      <c r="R23" s="32"/>
      <c r="S23" s="32"/>
      <c r="T23" s="33"/>
      <c r="U23" s="30"/>
      <c r="V23" s="30"/>
      <c r="W23" s="30"/>
    </row>
  </sheetData>
  <sheetProtection algorithmName="SHA-512" hashValue="cTGcDBgM+F0cczcZqXbEVaeGR5WtIBaTFsL4Ptqxhi2q5+Cz/hYJTtb2Nb60s3UX6xkT9dWAahJvP3qimyAKwQ==" saltValue="eAXin8fhcbwGo6zYYhPjOA==" spinCount="100000" sheet="1" objects="1" scenarios="1"/>
  <mergeCells count="2">
    <mergeCell ref="F7:I7"/>
    <mergeCell ref="F4:I4"/>
  </mergeCells>
  <pageMargins left="0.70866141732283472" right="0.70866141732283472" top="0.74803149606299213" bottom="0.74803149606299213" header="0.31496062992125984" footer="0.31496062992125984"/>
  <pageSetup paperSize="8"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05215-5A38-4002-92E5-C115400C8C8B}">
  <sheetPr>
    <pageSetUpPr fitToPage="1"/>
  </sheetPr>
  <dimension ref="B2:N58"/>
  <sheetViews>
    <sheetView zoomScaleNormal="100" workbookViewId="0">
      <selection activeCell="H8" sqref="H8"/>
    </sheetView>
  </sheetViews>
  <sheetFormatPr defaultColWidth="9.140625" defaultRowHeight="10.5" x14ac:dyDescent="0.15"/>
  <cols>
    <col min="1" max="1" width="2" style="2" customWidth="1"/>
    <col min="2" max="2" width="5.7109375" style="2" customWidth="1"/>
    <col min="3" max="3" width="79.85546875" style="2" customWidth="1"/>
    <col min="4" max="4" width="1.42578125" style="2" customWidth="1"/>
    <col min="5" max="5" width="16.28515625" style="2" bestFit="1" customWidth="1"/>
    <col min="6" max="6" width="5.140625" style="2" bestFit="1" customWidth="1"/>
    <col min="7" max="7" width="7.42578125" style="2" customWidth="1"/>
    <col min="8" max="8" width="23.140625" style="2" bestFit="1" customWidth="1"/>
    <col min="9" max="9" width="5.42578125" style="2" bestFit="1" customWidth="1"/>
    <col min="10" max="10" width="21.42578125" style="2" bestFit="1" customWidth="1"/>
    <col min="11" max="11" width="2.140625" style="2" customWidth="1"/>
    <col min="12" max="12" width="79.140625" style="2" bestFit="1" customWidth="1"/>
    <col min="13" max="16384" width="9.140625" style="2"/>
  </cols>
  <sheetData>
    <row r="2" spans="2:12" x14ac:dyDescent="0.15">
      <c r="D2" s="110" t="s">
        <v>204</v>
      </c>
      <c r="E2" s="111"/>
      <c r="F2" s="111"/>
      <c r="G2" s="111"/>
      <c r="H2" s="111"/>
      <c r="I2" s="111"/>
      <c r="J2" s="112"/>
      <c r="L2" s="3" t="s">
        <v>186</v>
      </c>
    </row>
    <row r="3" spans="2:12" x14ac:dyDescent="0.15">
      <c r="B3" s="4"/>
      <c r="D3" s="113"/>
      <c r="E3" s="114"/>
      <c r="F3" s="114"/>
      <c r="G3" s="114"/>
      <c r="H3" s="114"/>
      <c r="I3" s="114"/>
      <c r="J3" s="115"/>
    </row>
    <row r="4" spans="2:12" x14ac:dyDescent="0.15">
      <c r="B4" s="8"/>
      <c r="C4" s="9" t="s">
        <v>12</v>
      </c>
      <c r="D4" s="34"/>
      <c r="E4" s="34" t="s">
        <v>192</v>
      </c>
      <c r="F4" s="34"/>
      <c r="G4" s="50"/>
      <c r="H4" s="11" t="s">
        <v>66</v>
      </c>
      <c r="I4" s="10"/>
      <c r="J4" s="11" t="s">
        <v>13</v>
      </c>
    </row>
    <row r="5" spans="2:12" x14ac:dyDescent="0.15">
      <c r="B5" s="12"/>
      <c r="C5" s="13"/>
      <c r="F5" s="3"/>
      <c r="G5" s="3"/>
      <c r="H5" s="14"/>
      <c r="I5" s="14"/>
      <c r="J5" s="14"/>
    </row>
    <row r="6" spans="2:12" x14ac:dyDescent="0.15">
      <c r="B6" s="16" t="s">
        <v>67</v>
      </c>
      <c r="C6" s="13"/>
      <c r="F6" s="3"/>
      <c r="G6" s="3"/>
      <c r="H6" s="14"/>
      <c r="I6" s="14"/>
      <c r="J6" s="14"/>
    </row>
    <row r="7" spans="2:12" x14ac:dyDescent="0.15">
      <c r="B7" s="12"/>
      <c r="C7" s="17" t="s">
        <v>200</v>
      </c>
      <c r="D7" s="4"/>
      <c r="F7" s="3"/>
      <c r="G7" s="3"/>
      <c r="H7" s="14"/>
      <c r="I7" s="13"/>
      <c r="J7" s="14"/>
    </row>
    <row r="8" spans="2:12" x14ac:dyDescent="0.15">
      <c r="B8" s="12"/>
      <c r="C8" s="13" t="s">
        <v>108</v>
      </c>
      <c r="E8" s="87">
        <v>7</v>
      </c>
      <c r="F8" s="37" t="s">
        <v>128</v>
      </c>
      <c r="G8" s="3"/>
      <c r="H8" s="98">
        <v>0</v>
      </c>
      <c r="I8" s="13"/>
      <c r="J8" s="53">
        <f>IFERROR(E8*H8,9999999999)</f>
        <v>0</v>
      </c>
    </row>
    <row r="9" spans="2:12" x14ac:dyDescent="0.15">
      <c r="B9" s="12"/>
      <c r="C9" s="13" t="s">
        <v>109</v>
      </c>
      <c r="E9" s="87">
        <v>7</v>
      </c>
      <c r="F9" s="37" t="s">
        <v>128</v>
      </c>
      <c r="G9" s="3"/>
      <c r="H9" s="98">
        <v>0</v>
      </c>
      <c r="I9" s="13"/>
      <c r="J9" s="53">
        <f t="shared" ref="J9:J28" si="0">IFERROR(E9*H9,9999999999)</f>
        <v>0</v>
      </c>
    </row>
    <row r="10" spans="2:12" x14ac:dyDescent="0.15">
      <c r="B10" s="12"/>
      <c r="C10" s="13" t="s">
        <v>110</v>
      </c>
      <c r="E10" s="87">
        <v>7</v>
      </c>
      <c r="F10" s="37" t="s">
        <v>128</v>
      </c>
      <c r="G10" s="3"/>
      <c r="H10" s="98">
        <v>0</v>
      </c>
      <c r="I10" s="13"/>
      <c r="J10" s="53">
        <f t="shared" si="0"/>
        <v>0</v>
      </c>
    </row>
    <row r="11" spans="2:12" x14ac:dyDescent="0.15">
      <c r="B11" s="12"/>
      <c r="C11" s="13" t="s">
        <v>111</v>
      </c>
      <c r="E11" s="87">
        <v>7</v>
      </c>
      <c r="F11" s="37" t="s">
        <v>128</v>
      </c>
      <c r="G11" s="3"/>
      <c r="H11" s="98">
        <v>0</v>
      </c>
      <c r="I11" s="13"/>
      <c r="J11" s="53">
        <f t="shared" si="0"/>
        <v>0</v>
      </c>
    </row>
    <row r="12" spans="2:12" x14ac:dyDescent="0.15">
      <c r="B12" s="12"/>
      <c r="C12" s="13" t="s">
        <v>112</v>
      </c>
      <c r="E12" s="87">
        <v>7</v>
      </c>
      <c r="F12" s="37" t="s">
        <v>128</v>
      </c>
      <c r="G12" s="3"/>
      <c r="H12" s="98">
        <v>0</v>
      </c>
      <c r="I12" s="13"/>
      <c r="J12" s="53">
        <f t="shared" si="0"/>
        <v>0</v>
      </c>
    </row>
    <row r="13" spans="2:12" x14ac:dyDescent="0.15">
      <c r="B13" s="12"/>
      <c r="C13" s="13" t="s">
        <v>113</v>
      </c>
      <c r="E13" s="87">
        <v>7</v>
      </c>
      <c r="F13" s="37" t="s">
        <v>128</v>
      </c>
      <c r="G13" s="3"/>
      <c r="H13" s="98">
        <v>0</v>
      </c>
      <c r="I13" s="13"/>
      <c r="J13" s="53">
        <f t="shared" si="0"/>
        <v>0</v>
      </c>
    </row>
    <row r="14" spans="2:12" x14ac:dyDescent="0.15">
      <c r="B14" s="12"/>
      <c r="C14" s="13" t="s">
        <v>114</v>
      </c>
      <c r="E14" s="87">
        <v>7</v>
      </c>
      <c r="F14" s="37" t="s">
        <v>128</v>
      </c>
      <c r="G14" s="3"/>
      <c r="H14" s="98">
        <v>0</v>
      </c>
      <c r="I14" s="13"/>
      <c r="J14" s="53">
        <f t="shared" si="0"/>
        <v>0</v>
      </c>
    </row>
    <row r="15" spans="2:12" x14ac:dyDescent="0.15">
      <c r="B15" s="12"/>
      <c r="C15" s="13" t="s">
        <v>116</v>
      </c>
      <c r="E15" s="87">
        <v>7</v>
      </c>
      <c r="F15" s="37" t="s">
        <v>128</v>
      </c>
      <c r="G15" s="3"/>
      <c r="H15" s="98">
        <v>0</v>
      </c>
      <c r="I15" s="13"/>
      <c r="J15" s="53">
        <f t="shared" si="0"/>
        <v>0</v>
      </c>
    </row>
    <row r="16" spans="2:12" x14ac:dyDescent="0.15">
      <c r="B16" s="12"/>
      <c r="C16" s="13" t="s">
        <v>117</v>
      </c>
      <c r="E16" s="87">
        <v>7</v>
      </c>
      <c r="F16" s="37" t="s">
        <v>128</v>
      </c>
      <c r="G16" s="3"/>
      <c r="H16" s="98">
        <v>0</v>
      </c>
      <c r="I16" s="13"/>
      <c r="J16" s="53">
        <f t="shared" si="0"/>
        <v>0</v>
      </c>
    </row>
    <row r="17" spans="2:14" x14ac:dyDescent="0.15">
      <c r="B17" s="12"/>
      <c r="C17" s="13" t="s">
        <v>118</v>
      </c>
      <c r="E17" s="87">
        <v>7</v>
      </c>
      <c r="F17" s="37" t="s">
        <v>128</v>
      </c>
      <c r="G17" s="3"/>
      <c r="H17" s="98">
        <v>0</v>
      </c>
      <c r="I17" s="13"/>
      <c r="J17" s="53">
        <f t="shared" si="0"/>
        <v>0</v>
      </c>
    </row>
    <row r="18" spans="2:14" x14ac:dyDescent="0.15">
      <c r="B18" s="12"/>
      <c r="C18" s="13" t="s">
        <v>119</v>
      </c>
      <c r="E18" s="87">
        <v>7</v>
      </c>
      <c r="F18" s="37" t="s">
        <v>128</v>
      </c>
      <c r="G18" s="3"/>
      <c r="H18" s="98">
        <v>0</v>
      </c>
      <c r="I18" s="13"/>
      <c r="J18" s="53">
        <f t="shared" si="0"/>
        <v>0</v>
      </c>
    </row>
    <row r="19" spans="2:14" x14ac:dyDescent="0.15">
      <c r="B19" s="12"/>
      <c r="C19" s="13" t="s">
        <v>120</v>
      </c>
      <c r="E19" s="87">
        <v>7</v>
      </c>
      <c r="F19" s="37" t="s">
        <v>128</v>
      </c>
      <c r="G19" s="3"/>
      <c r="H19" s="98">
        <v>0</v>
      </c>
      <c r="I19" s="13"/>
      <c r="J19" s="53">
        <f t="shared" si="0"/>
        <v>0</v>
      </c>
    </row>
    <row r="20" spans="2:14" x14ac:dyDescent="0.15">
      <c r="B20" s="12"/>
      <c r="C20" s="13" t="s">
        <v>121</v>
      </c>
      <c r="E20" s="87">
        <v>7</v>
      </c>
      <c r="F20" s="37" t="s">
        <v>128</v>
      </c>
      <c r="G20" s="3"/>
      <c r="H20" s="98">
        <v>0</v>
      </c>
      <c r="I20" s="13"/>
      <c r="J20" s="53">
        <f t="shared" si="0"/>
        <v>0</v>
      </c>
    </row>
    <row r="21" spans="2:14" x14ac:dyDescent="0.15">
      <c r="B21" s="12"/>
      <c r="C21" s="13" t="s">
        <v>122</v>
      </c>
      <c r="E21" s="87">
        <v>7</v>
      </c>
      <c r="F21" s="37" t="s">
        <v>128</v>
      </c>
      <c r="G21" s="3"/>
      <c r="H21" s="98">
        <v>0</v>
      </c>
      <c r="I21" s="13"/>
      <c r="J21" s="53">
        <f t="shared" si="0"/>
        <v>0</v>
      </c>
      <c r="N21" s="35"/>
    </row>
    <row r="22" spans="2:14" x14ac:dyDescent="0.15">
      <c r="B22" s="12"/>
      <c r="C22" s="13" t="s">
        <v>123</v>
      </c>
      <c r="E22" s="87">
        <v>7</v>
      </c>
      <c r="F22" s="37" t="s">
        <v>128</v>
      </c>
      <c r="G22" s="3"/>
      <c r="H22" s="98">
        <v>0</v>
      </c>
      <c r="I22" s="13"/>
      <c r="J22" s="53">
        <f t="shared" si="0"/>
        <v>0</v>
      </c>
    </row>
    <row r="23" spans="2:14" x14ac:dyDescent="0.15">
      <c r="B23" s="12"/>
      <c r="C23" s="13" t="s">
        <v>107</v>
      </c>
      <c r="E23" s="87">
        <v>7</v>
      </c>
      <c r="F23" s="37" t="s">
        <v>128</v>
      </c>
      <c r="G23" s="3"/>
      <c r="H23" s="98">
        <v>0</v>
      </c>
      <c r="I23" s="13"/>
      <c r="J23" s="53">
        <f t="shared" si="0"/>
        <v>0</v>
      </c>
    </row>
    <row r="24" spans="2:14" x14ac:dyDescent="0.15">
      <c r="B24" s="12"/>
      <c r="C24" s="13" t="s">
        <v>125</v>
      </c>
      <c r="E24" s="87">
        <v>7</v>
      </c>
      <c r="F24" s="37" t="s">
        <v>128</v>
      </c>
      <c r="G24" s="3"/>
      <c r="H24" s="98">
        <v>0</v>
      </c>
      <c r="I24" s="13"/>
      <c r="J24" s="53">
        <f t="shared" si="0"/>
        <v>0</v>
      </c>
    </row>
    <row r="25" spans="2:14" x14ac:dyDescent="0.15">
      <c r="B25" s="12"/>
      <c r="C25" s="13" t="s">
        <v>115</v>
      </c>
      <c r="E25" s="87">
        <v>7</v>
      </c>
      <c r="F25" s="37" t="s">
        <v>128</v>
      </c>
      <c r="G25" s="3"/>
      <c r="H25" s="98">
        <v>0</v>
      </c>
      <c r="I25" s="13"/>
      <c r="J25" s="53">
        <f t="shared" si="0"/>
        <v>0</v>
      </c>
    </row>
    <row r="26" spans="2:14" x14ac:dyDescent="0.15">
      <c r="B26" s="12"/>
      <c r="C26" s="13" t="s">
        <v>126</v>
      </c>
      <c r="E26" s="87">
        <v>7</v>
      </c>
      <c r="F26" s="37" t="s">
        <v>128</v>
      </c>
      <c r="G26" s="3"/>
      <c r="H26" s="98">
        <v>0</v>
      </c>
      <c r="I26" s="13"/>
      <c r="J26" s="53">
        <f t="shared" si="0"/>
        <v>0</v>
      </c>
    </row>
    <row r="27" spans="2:14" x14ac:dyDescent="0.15">
      <c r="B27" s="12"/>
      <c r="C27" s="13" t="s">
        <v>124</v>
      </c>
      <c r="E27" s="87">
        <v>7</v>
      </c>
      <c r="F27" s="37" t="s">
        <v>128</v>
      </c>
      <c r="G27" s="3"/>
      <c r="H27" s="98">
        <v>0</v>
      </c>
      <c r="I27" s="14"/>
      <c r="J27" s="53">
        <f t="shared" si="0"/>
        <v>0</v>
      </c>
    </row>
    <row r="28" spans="2:14" x14ac:dyDescent="0.15">
      <c r="B28" s="12"/>
      <c r="C28" s="13" t="s">
        <v>127</v>
      </c>
      <c r="E28" s="87">
        <v>7</v>
      </c>
      <c r="F28" s="37" t="s">
        <v>128</v>
      </c>
      <c r="G28" s="3"/>
      <c r="H28" s="98">
        <v>0</v>
      </c>
      <c r="I28" s="14"/>
      <c r="J28" s="53">
        <f t="shared" si="0"/>
        <v>0</v>
      </c>
    </row>
    <row r="29" spans="2:14" x14ac:dyDescent="0.15">
      <c r="B29" s="12"/>
      <c r="C29" s="13"/>
      <c r="F29" s="3"/>
      <c r="G29" s="3"/>
      <c r="H29" s="14"/>
      <c r="I29" s="13"/>
      <c r="J29" s="14"/>
    </row>
    <row r="30" spans="2:14" x14ac:dyDescent="0.15">
      <c r="B30" s="12"/>
      <c r="C30" s="17" t="s">
        <v>198</v>
      </c>
      <c r="D30" s="4"/>
      <c r="F30" s="3"/>
      <c r="G30" s="3"/>
      <c r="H30" s="23"/>
      <c r="I30" s="13"/>
      <c r="J30" s="14"/>
    </row>
    <row r="31" spans="2:14" x14ac:dyDescent="0.15">
      <c r="B31" s="12"/>
      <c r="C31" s="13" t="s">
        <v>199</v>
      </c>
      <c r="E31" s="87">
        <v>7</v>
      </c>
      <c r="F31" s="37" t="s">
        <v>196</v>
      </c>
      <c r="G31" s="3"/>
      <c r="H31" s="1">
        <v>0</v>
      </c>
      <c r="I31" s="14"/>
      <c r="J31" s="53">
        <f>IFERROR(E31*H31,9999999999)</f>
        <v>0</v>
      </c>
    </row>
    <row r="32" spans="2:14" x14ac:dyDescent="0.15">
      <c r="B32" s="12"/>
      <c r="C32" s="13"/>
      <c r="E32" s="4"/>
      <c r="F32" s="3"/>
      <c r="G32" s="3"/>
      <c r="H32" s="12"/>
      <c r="I32" s="14"/>
      <c r="J32" s="14"/>
    </row>
    <row r="33" spans="2:14" x14ac:dyDescent="0.15">
      <c r="B33" s="12"/>
      <c r="C33" s="54" t="s">
        <v>158</v>
      </c>
      <c r="E33" s="4"/>
      <c r="F33" s="3"/>
      <c r="G33" s="3"/>
      <c r="H33" s="12"/>
      <c r="I33" s="14"/>
      <c r="J33" s="82">
        <f>IFERROR(SUM(J8:J31),9999999999)</f>
        <v>0</v>
      </c>
    </row>
    <row r="34" spans="2:14" x14ac:dyDescent="0.15">
      <c r="B34" s="12"/>
      <c r="C34" s="13"/>
      <c r="E34" s="4"/>
      <c r="F34" s="3"/>
      <c r="G34" s="3"/>
      <c r="H34" s="12"/>
      <c r="I34" s="14"/>
      <c r="J34" s="14"/>
    </row>
    <row r="35" spans="2:14" x14ac:dyDescent="0.15">
      <c r="B35" s="16" t="s">
        <v>201</v>
      </c>
      <c r="E35" s="4"/>
      <c r="F35" s="3"/>
      <c r="G35" s="3"/>
      <c r="H35" s="12"/>
      <c r="I35" s="14"/>
      <c r="J35" s="14"/>
    </row>
    <row r="36" spans="2:14" x14ac:dyDescent="0.15">
      <c r="B36" s="12"/>
      <c r="C36" s="13" t="s">
        <v>132</v>
      </c>
      <c r="E36" s="36">
        <v>0</v>
      </c>
      <c r="F36" s="37" t="s">
        <v>65</v>
      </c>
      <c r="G36" s="3"/>
      <c r="H36" s="1">
        <v>0</v>
      </c>
      <c r="I36" s="14"/>
      <c r="J36" s="53">
        <f>IFERROR(H36,9999999999)</f>
        <v>0</v>
      </c>
      <c r="L36" s="2" t="s">
        <v>68</v>
      </c>
      <c r="N36" s="35"/>
    </row>
    <row r="37" spans="2:14" x14ac:dyDescent="0.15">
      <c r="B37" s="12"/>
      <c r="C37" s="13"/>
      <c r="E37" s="4"/>
      <c r="F37" s="3"/>
      <c r="G37" s="3"/>
      <c r="H37" s="12"/>
      <c r="I37" s="14"/>
      <c r="J37" s="14"/>
    </row>
    <row r="38" spans="2:14" x14ac:dyDescent="0.15">
      <c r="B38" s="16"/>
      <c r="C38" s="54" t="s">
        <v>14</v>
      </c>
      <c r="E38" s="4"/>
      <c r="F38" s="3"/>
      <c r="G38" s="3"/>
      <c r="H38" s="16"/>
      <c r="I38" s="15"/>
      <c r="J38" s="82">
        <f>IFERROR(SUM(J36:J36),9999999999)</f>
        <v>0</v>
      </c>
    </row>
    <row r="39" spans="2:14" x14ac:dyDescent="0.15">
      <c r="B39" s="16"/>
      <c r="C39" s="17"/>
      <c r="E39" s="4"/>
      <c r="F39" s="3"/>
      <c r="G39" s="3"/>
      <c r="H39" s="12"/>
      <c r="I39" s="14"/>
      <c r="J39" s="14"/>
    </row>
    <row r="40" spans="2:14" x14ac:dyDescent="0.15">
      <c r="B40" s="16" t="s">
        <v>11</v>
      </c>
      <c r="C40" s="13"/>
      <c r="E40" s="4"/>
      <c r="F40" s="3"/>
      <c r="G40" s="3"/>
      <c r="H40" s="12"/>
      <c r="I40" s="14"/>
      <c r="J40" s="14"/>
    </row>
    <row r="41" spans="2:14" x14ac:dyDescent="0.15">
      <c r="B41" s="12"/>
      <c r="C41" s="13" t="s">
        <v>202</v>
      </c>
      <c r="E41" s="4"/>
      <c r="F41" s="3"/>
      <c r="G41" s="3"/>
      <c r="H41" s="1">
        <v>0</v>
      </c>
      <c r="I41" s="14"/>
      <c r="J41" s="53">
        <f>IFERROR(H41,9999999999)</f>
        <v>0</v>
      </c>
    </row>
    <row r="42" spans="2:14" x14ac:dyDescent="0.15">
      <c r="B42" s="12"/>
      <c r="C42" s="13" t="s">
        <v>15</v>
      </c>
      <c r="E42" s="4"/>
      <c r="F42" s="3"/>
      <c r="G42" s="3"/>
      <c r="H42" s="1">
        <v>0</v>
      </c>
      <c r="I42" s="14"/>
      <c r="J42" s="53">
        <f>IFERROR(H42,9999999999)</f>
        <v>0</v>
      </c>
    </row>
    <row r="43" spans="2:14" x14ac:dyDescent="0.15">
      <c r="B43" s="12"/>
      <c r="C43" s="13" t="s">
        <v>16</v>
      </c>
      <c r="E43" s="36">
        <v>0</v>
      </c>
      <c r="F43" s="37" t="s">
        <v>65</v>
      </c>
      <c r="G43" s="3"/>
      <c r="H43" s="1">
        <v>0</v>
      </c>
      <c r="I43" s="14"/>
      <c r="J43" s="53">
        <f>IFERROR(H43,9999999999)</f>
        <v>0</v>
      </c>
      <c r="L43" s="2" t="s">
        <v>68</v>
      </c>
    </row>
    <row r="44" spans="2:14" x14ac:dyDescent="0.15">
      <c r="B44" s="12"/>
      <c r="C44" s="13" t="s">
        <v>160</v>
      </c>
      <c r="E44" s="36">
        <v>0</v>
      </c>
      <c r="F44" s="37" t="s">
        <v>65</v>
      </c>
      <c r="G44" s="3"/>
      <c r="H44" s="1">
        <v>0</v>
      </c>
      <c r="I44" s="14"/>
      <c r="J44" s="53">
        <f>IFERROR(H44,9999999999)</f>
        <v>0</v>
      </c>
      <c r="L44" s="2" t="s">
        <v>68</v>
      </c>
    </row>
    <row r="45" spans="2:14" x14ac:dyDescent="0.15">
      <c r="B45" s="12"/>
      <c r="C45" s="13"/>
      <c r="E45" s="4"/>
      <c r="F45" s="3"/>
      <c r="G45" s="3"/>
      <c r="H45" s="12"/>
      <c r="I45" s="14"/>
      <c r="J45" s="19"/>
    </row>
    <row r="46" spans="2:14" x14ac:dyDescent="0.15">
      <c r="B46" s="12"/>
      <c r="C46" s="54" t="s">
        <v>17</v>
      </c>
      <c r="D46" s="3"/>
      <c r="E46" s="4"/>
      <c r="F46" s="3"/>
      <c r="G46" s="3"/>
      <c r="H46" s="20"/>
      <c r="I46" s="15"/>
      <c r="J46" s="82">
        <f>IFERROR(SUM(J41:J44),9999999999)</f>
        <v>0</v>
      </c>
    </row>
    <row r="47" spans="2:14" x14ac:dyDescent="0.15">
      <c r="B47" s="12"/>
      <c r="C47" s="13"/>
      <c r="E47" s="4"/>
      <c r="F47" s="3"/>
      <c r="G47" s="3"/>
      <c r="H47" s="12"/>
      <c r="I47" s="14"/>
      <c r="J47" s="19"/>
    </row>
    <row r="48" spans="2:14" x14ac:dyDescent="0.15">
      <c r="B48" s="12"/>
      <c r="C48" s="54" t="s">
        <v>163</v>
      </c>
      <c r="D48" s="3"/>
      <c r="E48" s="4"/>
      <c r="F48" s="3"/>
      <c r="H48" s="12"/>
      <c r="I48" s="14"/>
      <c r="J48" s="55">
        <f>IFERROR(SUM(J33+J38+J46),9999999999)</f>
        <v>0</v>
      </c>
    </row>
    <row r="49" spans="2:12" x14ac:dyDescent="0.15">
      <c r="B49" s="12"/>
      <c r="C49" s="13"/>
      <c r="E49" s="4"/>
      <c r="F49" s="3"/>
      <c r="G49" s="3"/>
      <c r="H49" s="12"/>
      <c r="I49" s="14"/>
      <c r="J49" s="19"/>
    </row>
    <row r="50" spans="2:12" ht="9.75" customHeight="1" x14ac:dyDescent="0.15">
      <c r="B50" s="16" t="s">
        <v>159</v>
      </c>
      <c r="C50" s="13"/>
      <c r="E50" s="4"/>
      <c r="F50" s="3"/>
      <c r="G50" s="3"/>
      <c r="H50" s="12"/>
      <c r="I50" s="14"/>
      <c r="J50" s="19"/>
    </row>
    <row r="51" spans="2:12" x14ac:dyDescent="0.15">
      <c r="B51" s="12"/>
      <c r="C51" s="13" t="s">
        <v>183</v>
      </c>
      <c r="E51" s="48">
        <v>0</v>
      </c>
      <c r="F51" s="37"/>
      <c r="G51" s="3"/>
      <c r="H51" s="81">
        <f>J48*E51</f>
        <v>0</v>
      </c>
      <c r="I51" s="14"/>
      <c r="J51" s="53">
        <f>IFERROR(H51,9999999999)</f>
        <v>0</v>
      </c>
      <c r="L51" s="2" t="s">
        <v>161</v>
      </c>
    </row>
    <row r="52" spans="2:12" x14ac:dyDescent="0.15">
      <c r="B52" s="12"/>
      <c r="C52" s="13" t="s">
        <v>184</v>
      </c>
      <c r="E52" s="48">
        <v>0</v>
      </c>
      <c r="F52" s="37"/>
      <c r="G52" s="3"/>
      <c r="H52" s="81">
        <f>($J$48+$H$51)*E52</f>
        <v>0</v>
      </c>
      <c r="I52" s="14"/>
      <c r="J52" s="53">
        <f>IFERROR(H52,9999999999)</f>
        <v>0</v>
      </c>
      <c r="L52" s="2" t="s">
        <v>161</v>
      </c>
    </row>
    <row r="53" spans="2:12" x14ac:dyDescent="0.15">
      <c r="B53" s="12"/>
      <c r="C53" s="13" t="s">
        <v>185</v>
      </c>
      <c r="E53" s="48">
        <v>0</v>
      </c>
      <c r="F53" s="37"/>
      <c r="G53" s="3"/>
      <c r="H53" s="81">
        <f>($J$48+$H$51)*E53</f>
        <v>0</v>
      </c>
      <c r="I53" s="14"/>
      <c r="J53" s="53">
        <f>IFERROR(H53,-999999)</f>
        <v>0</v>
      </c>
      <c r="L53" s="2" t="s">
        <v>161</v>
      </c>
    </row>
    <row r="54" spans="2:12" x14ac:dyDescent="0.15">
      <c r="B54" s="12"/>
      <c r="C54" s="13"/>
      <c r="E54" s="4"/>
      <c r="F54" s="3"/>
      <c r="G54" s="3"/>
      <c r="H54" s="12"/>
      <c r="I54" s="14"/>
      <c r="J54" s="14"/>
    </row>
    <row r="55" spans="2:12" x14ac:dyDescent="0.15">
      <c r="B55" s="12"/>
      <c r="C55" s="54" t="s">
        <v>157</v>
      </c>
      <c r="D55" s="3"/>
      <c r="E55" s="4"/>
      <c r="F55" s="3"/>
      <c r="G55" s="3"/>
      <c r="H55" s="20"/>
      <c r="I55" s="15"/>
      <c r="J55" s="82">
        <f>IFERROR(SUM(J51:J53),9999999999)</f>
        <v>0</v>
      </c>
    </row>
    <row r="56" spans="2:12" x14ac:dyDescent="0.15">
      <c r="B56" s="12"/>
      <c r="C56" s="13"/>
      <c r="E56" s="4"/>
      <c r="F56" s="3"/>
      <c r="G56" s="3"/>
      <c r="H56" s="20"/>
      <c r="I56" s="14"/>
      <c r="J56" s="14"/>
    </row>
    <row r="57" spans="2:12" x14ac:dyDescent="0.15">
      <c r="B57" s="12"/>
      <c r="C57" s="54" t="s">
        <v>182</v>
      </c>
      <c r="D57" s="3"/>
      <c r="E57" s="4"/>
      <c r="F57" s="3"/>
      <c r="H57" s="47"/>
      <c r="I57" s="14"/>
      <c r="J57" s="55">
        <f>IFERROR(SUM(J48+J55),9999999999)</f>
        <v>0</v>
      </c>
      <c r="L57" s="2" t="s">
        <v>162</v>
      </c>
    </row>
    <row r="58" spans="2:12" x14ac:dyDescent="0.15">
      <c r="B58" s="5"/>
      <c r="C58" s="7"/>
      <c r="D58" s="6"/>
      <c r="E58" s="6"/>
      <c r="F58" s="21"/>
      <c r="G58" s="21"/>
      <c r="H58" s="22"/>
      <c r="I58" s="6"/>
      <c r="J58" s="7"/>
    </row>
  </sheetData>
  <sheetProtection algorithmName="SHA-512" hashValue="32rtEkgSVsvd4O1MG0z9YTgujQlE8KWVl8dc6KvtmTX69tguEaT9Y6mZ1msTWpqgS1t71X2vFyoMcjbfcGfX7A==" saltValue="US1lI9ouiNgDn9ydUJJQfQ==" spinCount="100000" sheet="1" selectLockedCells="1"/>
  <mergeCells count="1">
    <mergeCell ref="D2:J3"/>
  </mergeCells>
  <pageMargins left="0.70866141732283472" right="0.70866141732283472" top="0.74803149606299213" bottom="0.74803149606299213" header="0.31496062992125984" footer="0.31496062992125984"/>
  <pageSetup paperSize="8"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DDC68-938E-460B-A3BB-A48D94A40219}">
  <sheetPr>
    <pageSetUpPr fitToPage="1"/>
  </sheetPr>
  <dimension ref="B2:M33"/>
  <sheetViews>
    <sheetView zoomScaleNormal="100" workbookViewId="0">
      <selection activeCell="E7" sqref="E7"/>
    </sheetView>
  </sheetViews>
  <sheetFormatPr defaultColWidth="9.140625" defaultRowHeight="10.5" x14ac:dyDescent="0.15"/>
  <cols>
    <col min="1" max="1" width="2" style="2" customWidth="1"/>
    <col min="2" max="2" width="5.7109375" style="2" customWidth="1"/>
    <col min="3" max="3" width="79.7109375" style="2" customWidth="1"/>
    <col min="4" max="4" width="4.7109375" style="2" customWidth="1"/>
    <col min="5" max="5" width="25.140625" style="2" bestFit="1" customWidth="1"/>
    <col min="6" max="6" width="4.7109375" style="2" customWidth="1"/>
    <col min="7" max="7" width="19.7109375" style="2" bestFit="1" customWidth="1"/>
    <col min="8" max="9" width="17.28515625" style="2" bestFit="1" customWidth="1"/>
    <col min="10" max="10" width="20.140625" style="2" bestFit="1" customWidth="1"/>
    <col min="11" max="11" width="6.28515625" style="2" bestFit="1" customWidth="1"/>
    <col min="12" max="12" width="2.140625" style="2" customWidth="1"/>
    <col min="13" max="13" width="44.42578125" style="2" bestFit="1" customWidth="1"/>
    <col min="14" max="14" width="2.42578125" style="2" customWidth="1"/>
    <col min="15" max="16384" width="9.140625" style="2"/>
  </cols>
  <sheetData>
    <row r="2" spans="2:13" ht="10.15" customHeight="1" x14ac:dyDescent="0.15">
      <c r="D2" s="110" t="s">
        <v>205</v>
      </c>
      <c r="E2" s="111"/>
      <c r="F2" s="111"/>
      <c r="G2" s="111"/>
      <c r="H2" s="111"/>
      <c r="I2" s="111"/>
      <c r="J2" s="111"/>
      <c r="K2" s="112"/>
      <c r="M2" s="3" t="s">
        <v>72</v>
      </c>
    </row>
    <row r="3" spans="2:13" x14ac:dyDescent="0.15">
      <c r="B3" s="4"/>
      <c r="D3" s="113"/>
      <c r="E3" s="114"/>
      <c r="F3" s="114"/>
      <c r="G3" s="114"/>
      <c r="H3" s="114"/>
      <c r="I3" s="114"/>
      <c r="J3" s="114"/>
      <c r="K3" s="115"/>
    </row>
    <row r="4" spans="2:13" x14ac:dyDescent="0.15">
      <c r="B4" s="8"/>
      <c r="C4" s="9" t="s">
        <v>12</v>
      </c>
      <c r="E4" s="88" t="s">
        <v>156</v>
      </c>
      <c r="F4" s="59"/>
      <c r="K4" s="13"/>
    </row>
    <row r="5" spans="2:13" x14ac:dyDescent="0.15">
      <c r="B5" s="12"/>
      <c r="C5" s="13"/>
      <c r="K5" s="13"/>
    </row>
    <row r="6" spans="2:13" x14ac:dyDescent="0.15">
      <c r="B6" s="12"/>
      <c r="C6" s="17" t="s">
        <v>71</v>
      </c>
      <c r="D6" s="4"/>
      <c r="G6" s="59" t="s">
        <v>135</v>
      </c>
      <c r="H6" s="59" t="s">
        <v>136</v>
      </c>
      <c r="I6" s="59" t="s">
        <v>195</v>
      </c>
      <c r="J6" s="59" t="s">
        <v>13</v>
      </c>
      <c r="K6" s="13"/>
    </row>
    <row r="7" spans="2:13" x14ac:dyDescent="0.15">
      <c r="B7" s="12"/>
      <c r="C7" s="13" t="s">
        <v>74</v>
      </c>
      <c r="E7" s="1">
        <v>0</v>
      </c>
      <c r="F7" s="14"/>
      <c r="G7" s="60">
        <f t="shared" ref="G7:G21" si="0">E7*$E$28</f>
        <v>0</v>
      </c>
      <c r="H7" s="60">
        <f>($E$7+$G$7)*$E$29</f>
        <v>0</v>
      </c>
      <c r="I7" s="60">
        <f t="shared" ref="I7:I21" si="1">(E7+G7)*$E$30</f>
        <v>0</v>
      </c>
      <c r="J7" s="60">
        <f>E7+G7+H7+I7</f>
        <v>0</v>
      </c>
      <c r="K7" s="14"/>
    </row>
    <row r="8" spans="2:13" x14ac:dyDescent="0.15">
      <c r="B8" s="12"/>
      <c r="C8" s="13" t="s">
        <v>139</v>
      </c>
      <c r="E8" s="1">
        <v>0</v>
      </c>
      <c r="F8" s="14"/>
      <c r="G8" s="60">
        <f t="shared" si="0"/>
        <v>0</v>
      </c>
      <c r="H8" s="60">
        <f t="shared" ref="H8:H21" si="2">(E8+G8)*$E$29</f>
        <v>0</v>
      </c>
      <c r="I8" s="60">
        <f t="shared" si="1"/>
        <v>0</v>
      </c>
      <c r="J8" s="60">
        <f t="shared" ref="J8:J21" si="3">E8+G8+H8+I8</f>
        <v>0</v>
      </c>
      <c r="K8" s="14"/>
    </row>
    <row r="9" spans="2:13" x14ac:dyDescent="0.15">
      <c r="B9" s="12"/>
      <c r="C9" s="13" t="s">
        <v>75</v>
      </c>
      <c r="E9" s="1">
        <v>0</v>
      </c>
      <c r="F9" s="14"/>
      <c r="G9" s="60">
        <f t="shared" si="0"/>
        <v>0</v>
      </c>
      <c r="H9" s="60">
        <f t="shared" si="2"/>
        <v>0</v>
      </c>
      <c r="I9" s="60">
        <f t="shared" si="1"/>
        <v>0</v>
      </c>
      <c r="J9" s="60">
        <f t="shared" si="3"/>
        <v>0</v>
      </c>
      <c r="K9" s="14"/>
    </row>
    <row r="10" spans="2:13" x14ac:dyDescent="0.15">
      <c r="B10" s="12"/>
      <c r="C10" s="13" t="s">
        <v>140</v>
      </c>
      <c r="E10" s="1">
        <v>0</v>
      </c>
      <c r="F10" s="14"/>
      <c r="G10" s="60">
        <f t="shared" si="0"/>
        <v>0</v>
      </c>
      <c r="H10" s="60">
        <f t="shared" si="2"/>
        <v>0</v>
      </c>
      <c r="I10" s="60">
        <f t="shared" si="1"/>
        <v>0</v>
      </c>
      <c r="J10" s="60">
        <f t="shared" si="3"/>
        <v>0</v>
      </c>
      <c r="K10" s="14"/>
    </row>
    <row r="11" spans="2:13" x14ac:dyDescent="0.15">
      <c r="B11" s="12"/>
      <c r="C11" s="13" t="s">
        <v>141</v>
      </c>
      <c r="E11" s="1">
        <v>0</v>
      </c>
      <c r="F11" s="14"/>
      <c r="G11" s="60">
        <f t="shared" si="0"/>
        <v>0</v>
      </c>
      <c r="H11" s="60">
        <f t="shared" si="2"/>
        <v>0</v>
      </c>
      <c r="I11" s="60">
        <f t="shared" si="1"/>
        <v>0</v>
      </c>
      <c r="J11" s="60">
        <f t="shared" si="3"/>
        <v>0</v>
      </c>
      <c r="K11" s="14"/>
    </row>
    <row r="12" spans="2:13" x14ac:dyDescent="0.15">
      <c r="B12" s="12"/>
      <c r="C12" s="13" t="s">
        <v>142</v>
      </c>
      <c r="E12" s="1">
        <v>0</v>
      </c>
      <c r="F12" s="14"/>
      <c r="G12" s="60">
        <f t="shared" si="0"/>
        <v>0</v>
      </c>
      <c r="H12" s="60">
        <f t="shared" si="2"/>
        <v>0</v>
      </c>
      <c r="I12" s="60">
        <f t="shared" si="1"/>
        <v>0</v>
      </c>
      <c r="J12" s="60">
        <f t="shared" si="3"/>
        <v>0</v>
      </c>
      <c r="K12" s="14"/>
    </row>
    <row r="13" spans="2:13" x14ac:dyDescent="0.15">
      <c r="B13" s="12"/>
      <c r="C13" s="13" t="s">
        <v>143</v>
      </c>
      <c r="E13" s="1">
        <v>0</v>
      </c>
      <c r="F13" s="14"/>
      <c r="G13" s="60">
        <f t="shared" si="0"/>
        <v>0</v>
      </c>
      <c r="H13" s="60">
        <f t="shared" si="2"/>
        <v>0</v>
      </c>
      <c r="I13" s="60">
        <f t="shared" si="1"/>
        <v>0</v>
      </c>
      <c r="J13" s="60">
        <f t="shared" si="3"/>
        <v>0</v>
      </c>
      <c r="K13" s="14"/>
    </row>
    <row r="14" spans="2:13" x14ac:dyDescent="0.15">
      <c r="B14" s="12"/>
      <c r="C14" s="13" t="s">
        <v>144</v>
      </c>
      <c r="E14" s="1">
        <v>0</v>
      </c>
      <c r="F14" s="14"/>
      <c r="G14" s="60">
        <f t="shared" si="0"/>
        <v>0</v>
      </c>
      <c r="H14" s="60">
        <f t="shared" si="2"/>
        <v>0</v>
      </c>
      <c r="I14" s="60">
        <f t="shared" si="1"/>
        <v>0</v>
      </c>
      <c r="J14" s="60">
        <f t="shared" si="3"/>
        <v>0</v>
      </c>
      <c r="K14" s="14"/>
    </row>
    <row r="15" spans="2:13" x14ac:dyDescent="0.15">
      <c r="B15" s="12"/>
      <c r="C15" s="13" t="s">
        <v>145</v>
      </c>
      <c r="E15" s="1">
        <v>0</v>
      </c>
      <c r="F15" s="14"/>
      <c r="G15" s="60">
        <f t="shared" si="0"/>
        <v>0</v>
      </c>
      <c r="H15" s="60">
        <f t="shared" si="2"/>
        <v>0</v>
      </c>
      <c r="I15" s="60">
        <f t="shared" si="1"/>
        <v>0</v>
      </c>
      <c r="J15" s="60">
        <f t="shared" si="3"/>
        <v>0</v>
      </c>
      <c r="K15" s="14"/>
    </row>
    <row r="16" spans="2:13" x14ac:dyDescent="0.15">
      <c r="B16" s="12"/>
      <c r="C16" s="13" t="s">
        <v>146</v>
      </c>
      <c r="E16" s="1">
        <v>0</v>
      </c>
      <c r="F16" s="14"/>
      <c r="G16" s="60">
        <f t="shared" si="0"/>
        <v>0</v>
      </c>
      <c r="H16" s="60">
        <f t="shared" si="2"/>
        <v>0</v>
      </c>
      <c r="I16" s="60">
        <f t="shared" si="1"/>
        <v>0</v>
      </c>
      <c r="J16" s="60">
        <f t="shared" si="3"/>
        <v>0</v>
      </c>
      <c r="K16" s="14"/>
    </row>
    <row r="17" spans="2:13" x14ac:dyDescent="0.15">
      <c r="B17" s="12"/>
      <c r="C17" s="13" t="s">
        <v>147</v>
      </c>
      <c r="E17" s="1">
        <v>0</v>
      </c>
      <c r="F17" s="14"/>
      <c r="G17" s="60">
        <f t="shared" si="0"/>
        <v>0</v>
      </c>
      <c r="H17" s="60">
        <f t="shared" si="2"/>
        <v>0</v>
      </c>
      <c r="I17" s="60">
        <f t="shared" si="1"/>
        <v>0</v>
      </c>
      <c r="J17" s="60">
        <f t="shared" si="3"/>
        <v>0</v>
      </c>
      <c r="K17" s="14"/>
    </row>
    <row r="18" spans="2:13" x14ac:dyDescent="0.15">
      <c r="B18" s="12"/>
      <c r="C18" s="13" t="s">
        <v>148</v>
      </c>
      <c r="E18" s="1">
        <v>0</v>
      </c>
      <c r="F18" s="14"/>
      <c r="G18" s="60">
        <f t="shared" si="0"/>
        <v>0</v>
      </c>
      <c r="H18" s="60">
        <f t="shared" si="2"/>
        <v>0</v>
      </c>
      <c r="I18" s="60">
        <f t="shared" si="1"/>
        <v>0</v>
      </c>
      <c r="J18" s="60">
        <f t="shared" si="3"/>
        <v>0</v>
      </c>
      <c r="K18" s="14"/>
    </row>
    <row r="19" spans="2:13" x14ac:dyDescent="0.15">
      <c r="B19" s="12"/>
      <c r="C19" s="13" t="s">
        <v>149</v>
      </c>
      <c r="E19" s="1">
        <v>0</v>
      </c>
      <c r="F19" s="14"/>
      <c r="G19" s="60">
        <f t="shared" si="0"/>
        <v>0</v>
      </c>
      <c r="H19" s="60">
        <f t="shared" si="2"/>
        <v>0</v>
      </c>
      <c r="I19" s="60">
        <f t="shared" si="1"/>
        <v>0</v>
      </c>
      <c r="J19" s="60">
        <f t="shared" si="3"/>
        <v>0</v>
      </c>
      <c r="K19" s="14"/>
    </row>
    <row r="20" spans="2:13" x14ac:dyDescent="0.15">
      <c r="B20" s="12"/>
      <c r="C20" s="13" t="s">
        <v>150</v>
      </c>
      <c r="E20" s="1">
        <v>0</v>
      </c>
      <c r="F20" s="14"/>
      <c r="G20" s="60">
        <f t="shared" si="0"/>
        <v>0</v>
      </c>
      <c r="H20" s="60">
        <f t="shared" si="2"/>
        <v>0</v>
      </c>
      <c r="I20" s="60">
        <f t="shared" si="1"/>
        <v>0</v>
      </c>
      <c r="J20" s="60">
        <f t="shared" si="3"/>
        <v>0</v>
      </c>
      <c r="K20" s="14"/>
    </row>
    <row r="21" spans="2:13" x14ac:dyDescent="0.15">
      <c r="B21" s="12"/>
      <c r="C21" s="13" t="s">
        <v>151</v>
      </c>
      <c r="E21" s="1">
        <v>0</v>
      </c>
      <c r="F21" s="14"/>
      <c r="G21" s="60">
        <f t="shared" si="0"/>
        <v>0</v>
      </c>
      <c r="H21" s="60">
        <f t="shared" si="2"/>
        <v>0</v>
      </c>
      <c r="I21" s="60">
        <f t="shared" si="1"/>
        <v>0</v>
      </c>
      <c r="J21" s="60">
        <f t="shared" si="3"/>
        <v>0</v>
      </c>
      <c r="K21" s="14"/>
    </row>
    <row r="22" spans="2:13" x14ac:dyDescent="0.15">
      <c r="B22" s="12"/>
      <c r="C22" s="13"/>
      <c r="E22" s="18"/>
      <c r="F22" s="14"/>
      <c r="G22" s="14"/>
      <c r="H22" s="14"/>
      <c r="I22" s="14"/>
      <c r="J22" s="14"/>
      <c r="K22" s="14"/>
    </row>
    <row r="23" spans="2:13" x14ac:dyDescent="0.15">
      <c r="B23" s="12"/>
      <c r="C23" s="61" t="s">
        <v>133</v>
      </c>
      <c r="D23" s="3"/>
      <c r="E23" s="55">
        <f>SUM(E7:E21)</f>
        <v>0</v>
      </c>
      <c r="F23" s="14"/>
      <c r="G23" s="55">
        <f>SUM(G7:G21)</f>
        <v>0</v>
      </c>
      <c r="H23" s="55">
        <f>SUM(H7:H21)</f>
        <v>0</v>
      </c>
      <c r="I23" s="55">
        <f>SUM(I7:I21)</f>
        <v>0</v>
      </c>
      <c r="J23" s="14"/>
      <c r="K23" s="14"/>
    </row>
    <row r="24" spans="2:13" x14ac:dyDescent="0.15">
      <c r="B24" s="12"/>
      <c r="C24" s="13"/>
      <c r="E24" s="18"/>
      <c r="F24" s="14"/>
      <c r="G24" s="14"/>
      <c r="H24" s="14"/>
      <c r="I24" s="14"/>
      <c r="J24" s="14"/>
      <c r="K24" s="14"/>
    </row>
    <row r="25" spans="2:13" x14ac:dyDescent="0.15">
      <c r="B25" s="12"/>
      <c r="C25" s="54" t="s">
        <v>134</v>
      </c>
      <c r="D25" s="3"/>
      <c r="E25" s="18"/>
      <c r="F25" s="14"/>
      <c r="G25" s="14"/>
      <c r="H25" s="14"/>
      <c r="I25" s="14"/>
      <c r="J25" s="55">
        <f>SUM(J7:J21)</f>
        <v>0</v>
      </c>
      <c r="K25" s="14"/>
    </row>
    <row r="26" spans="2:13" x14ac:dyDescent="0.15">
      <c r="B26" s="12"/>
      <c r="C26" s="13"/>
      <c r="E26" s="18"/>
      <c r="F26" s="14"/>
      <c r="G26" s="14"/>
      <c r="H26" s="14"/>
      <c r="I26" s="14"/>
      <c r="J26" s="14"/>
      <c r="K26" s="14"/>
    </row>
    <row r="27" spans="2:13" ht="9.75" customHeight="1" x14ac:dyDescent="0.15">
      <c r="B27" s="16"/>
      <c r="C27" s="62" t="s">
        <v>73</v>
      </c>
      <c r="E27" s="18"/>
      <c r="F27" s="14"/>
      <c r="G27" s="14"/>
      <c r="H27" s="14"/>
      <c r="I27" s="14"/>
      <c r="J27" s="14"/>
      <c r="K27" s="14"/>
    </row>
    <row r="28" spans="2:13" x14ac:dyDescent="0.15">
      <c r="B28" s="12"/>
      <c r="C28" s="13" t="s">
        <v>42</v>
      </c>
      <c r="E28" s="56">
        <f>'2a. Staat van Ontleding MJO'!E51</f>
        <v>0</v>
      </c>
      <c r="F28" s="14"/>
      <c r="G28" s="14"/>
      <c r="H28" s="14"/>
      <c r="I28" s="14"/>
      <c r="J28" s="14"/>
      <c r="K28" s="14"/>
      <c r="M28" s="2" t="s">
        <v>187</v>
      </c>
    </row>
    <row r="29" spans="2:13" x14ac:dyDescent="0.15">
      <c r="B29" s="12"/>
      <c r="C29" s="13" t="s">
        <v>43</v>
      </c>
      <c r="E29" s="56">
        <f>'2a. Staat van Ontleding MJO'!E52</f>
        <v>0</v>
      </c>
      <c r="F29" s="14"/>
      <c r="G29" s="14"/>
      <c r="H29" s="14"/>
      <c r="I29" s="14"/>
      <c r="J29" s="14"/>
      <c r="K29" s="14"/>
      <c r="M29" s="2" t="s">
        <v>187</v>
      </c>
    </row>
    <row r="30" spans="2:13" x14ac:dyDescent="0.15">
      <c r="B30" s="12"/>
      <c r="C30" s="13" t="s">
        <v>44</v>
      </c>
      <c r="E30" s="56">
        <f>'2a. Staat van Ontleding MJO'!E53</f>
        <v>0</v>
      </c>
      <c r="F30" s="14"/>
      <c r="G30" s="23"/>
      <c r="H30" s="23"/>
      <c r="I30" s="23"/>
      <c r="J30" s="23"/>
      <c r="K30" s="14"/>
      <c r="M30" s="2" t="s">
        <v>187</v>
      </c>
    </row>
    <row r="31" spans="2:13" x14ac:dyDescent="0.15">
      <c r="B31" s="5"/>
      <c r="C31" s="7"/>
      <c r="D31" s="6"/>
      <c r="E31" s="22"/>
      <c r="F31" s="22"/>
      <c r="G31" s="22"/>
      <c r="H31" s="22"/>
      <c r="I31" s="22"/>
      <c r="J31" s="22"/>
      <c r="K31" s="7"/>
    </row>
    <row r="33" spans="4:4" ht="60" x14ac:dyDescent="0.75">
      <c r="D33" s="63"/>
    </row>
  </sheetData>
  <sheetProtection algorithmName="SHA-512" hashValue="Sqm41xh0ph2+j41YMi8H6p7Mta7+Xs1SdvmjpKd/Ndrb9/857+6gtYW6WQWXaZbgmmsBrjvGcvZvOAo8au1guQ==" saltValue="R4BfeY94bp8uG1BvUbYXkg==" spinCount="100000" sheet="1" selectLockedCells="1"/>
  <mergeCells count="1">
    <mergeCell ref="D2:K3"/>
  </mergeCells>
  <pageMargins left="0.70866141732283472" right="0.70866141732283472" top="0.74803149606299213" bottom="0.74803149606299213" header="0.31496062992125984" footer="0.31496062992125984"/>
  <pageSetup paperSize="8" scale="5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3144A-5C34-40FC-A383-DD1CA9A0645F}">
  <sheetPr>
    <pageSetUpPr fitToPage="1"/>
  </sheetPr>
  <dimension ref="B2:M43"/>
  <sheetViews>
    <sheetView zoomScaleNormal="100" workbookViewId="0">
      <selection activeCell="E7" sqref="E7"/>
    </sheetView>
  </sheetViews>
  <sheetFormatPr defaultColWidth="9.140625" defaultRowHeight="10.5" x14ac:dyDescent="0.15"/>
  <cols>
    <col min="1" max="1" width="2" style="2" customWidth="1"/>
    <col min="2" max="2" width="5.7109375" style="2" customWidth="1"/>
    <col min="3" max="3" width="102.85546875" style="2" bestFit="1" customWidth="1"/>
    <col min="4" max="4" width="4.7109375" style="2" customWidth="1"/>
    <col min="5" max="5" width="20.140625" style="2" bestFit="1" customWidth="1"/>
    <col min="6" max="6" width="4.7109375" style="2" customWidth="1"/>
    <col min="7" max="7" width="19.7109375" style="2" bestFit="1" customWidth="1"/>
    <col min="8" max="9" width="16.85546875" style="2" customWidth="1"/>
    <col min="10" max="10" width="20.140625" style="2" bestFit="1" customWidth="1"/>
    <col min="11" max="11" width="9.140625" style="2"/>
    <col min="12" max="12" width="2.140625" style="2" customWidth="1"/>
    <col min="13" max="13" width="10.85546875" style="2" bestFit="1" customWidth="1"/>
    <col min="14" max="16384" width="9.140625" style="2"/>
  </cols>
  <sheetData>
    <row r="2" spans="2:13" x14ac:dyDescent="0.15">
      <c r="D2" s="110" t="s">
        <v>206</v>
      </c>
      <c r="E2" s="111"/>
      <c r="F2" s="111"/>
      <c r="G2" s="111"/>
      <c r="H2" s="111"/>
      <c r="I2" s="111"/>
      <c r="J2" s="111"/>
      <c r="K2" s="112"/>
    </row>
    <row r="3" spans="2:13" x14ac:dyDescent="0.15">
      <c r="B3" s="4"/>
      <c r="D3" s="113"/>
      <c r="E3" s="114"/>
      <c r="F3" s="114"/>
      <c r="G3" s="114"/>
      <c r="H3" s="114"/>
      <c r="I3" s="114"/>
      <c r="J3" s="114"/>
      <c r="K3" s="115"/>
      <c r="M3" s="3" t="s">
        <v>106</v>
      </c>
    </row>
    <row r="4" spans="2:13" x14ac:dyDescent="0.15">
      <c r="B4" s="8"/>
      <c r="C4" s="9" t="s">
        <v>12</v>
      </c>
      <c r="D4" s="8"/>
      <c r="E4" s="88" t="s">
        <v>155</v>
      </c>
      <c r="F4" s="88"/>
      <c r="K4" s="13"/>
    </row>
    <row r="5" spans="2:13" x14ac:dyDescent="0.15">
      <c r="B5" s="12"/>
      <c r="C5" s="13"/>
      <c r="D5" s="12"/>
      <c r="K5" s="13"/>
    </row>
    <row r="6" spans="2:13" x14ac:dyDescent="0.15">
      <c r="B6" s="12"/>
      <c r="C6" s="17" t="s">
        <v>137</v>
      </c>
      <c r="D6" s="64"/>
      <c r="G6" s="65" t="s">
        <v>135</v>
      </c>
      <c r="H6" s="65" t="s">
        <v>136</v>
      </c>
      <c r="I6" s="65" t="s">
        <v>195</v>
      </c>
      <c r="J6" s="65" t="s">
        <v>13</v>
      </c>
      <c r="K6" s="13"/>
    </row>
    <row r="7" spans="2:13" x14ac:dyDescent="0.15">
      <c r="B7" s="12"/>
      <c r="C7" s="89" t="s">
        <v>189</v>
      </c>
      <c r="D7" s="12"/>
      <c r="E7" s="1">
        <v>0</v>
      </c>
      <c r="F7" s="14"/>
      <c r="G7" s="60">
        <f>E7*$E$17</f>
        <v>0</v>
      </c>
      <c r="H7" s="60">
        <f>(E7+G7)*$E$18</f>
        <v>0</v>
      </c>
      <c r="I7" s="60">
        <f>(E7+G7)*$E$19</f>
        <v>0</v>
      </c>
      <c r="J7" s="60">
        <f>E7+G7+H7+I7</f>
        <v>0</v>
      </c>
      <c r="K7" s="13"/>
    </row>
    <row r="8" spans="2:13" x14ac:dyDescent="0.15">
      <c r="B8" s="12"/>
      <c r="C8" s="89" t="s">
        <v>190</v>
      </c>
      <c r="D8" s="12"/>
      <c r="E8" s="1">
        <v>0</v>
      </c>
      <c r="F8" s="14"/>
      <c r="G8" s="60">
        <f>E8*$E$17</f>
        <v>0</v>
      </c>
      <c r="H8" s="60">
        <f>(E8+G8)*$E$18</f>
        <v>0</v>
      </c>
      <c r="I8" s="60">
        <f>(E8+G8)*$E$19</f>
        <v>0</v>
      </c>
      <c r="J8" s="60">
        <f>E8+G8+H8+I8</f>
        <v>0</v>
      </c>
      <c r="K8" s="13"/>
    </row>
    <row r="9" spans="2:13" x14ac:dyDescent="0.15">
      <c r="B9" s="12"/>
      <c r="C9" s="13" t="s">
        <v>207</v>
      </c>
      <c r="D9" s="12"/>
      <c r="E9" s="1">
        <v>0</v>
      </c>
      <c r="F9" s="14"/>
      <c r="G9" s="60">
        <f>E9*$E$17</f>
        <v>0</v>
      </c>
      <c r="H9" s="60">
        <f>(E9+G9)*$E$18</f>
        <v>0</v>
      </c>
      <c r="I9" s="60">
        <f>(E9+G9)*$E$19</f>
        <v>0</v>
      </c>
      <c r="J9" s="60">
        <f>E9+G9+H9+I9</f>
        <v>0</v>
      </c>
      <c r="K9" s="13"/>
    </row>
    <row r="10" spans="2:13" x14ac:dyDescent="0.15">
      <c r="B10" s="12"/>
      <c r="C10" s="13"/>
      <c r="D10" s="12"/>
      <c r="E10" s="18"/>
      <c r="F10" s="14"/>
      <c r="G10" s="14"/>
      <c r="H10" s="10"/>
      <c r="I10" s="10"/>
      <c r="J10" s="13"/>
      <c r="K10" s="13"/>
    </row>
    <row r="11" spans="2:13" x14ac:dyDescent="0.15">
      <c r="B11" s="12"/>
      <c r="C11" s="61" t="s">
        <v>138</v>
      </c>
      <c r="D11" s="16"/>
      <c r="E11" s="55">
        <f>SUM(E7:E8)</f>
        <v>0</v>
      </c>
      <c r="F11" s="14"/>
      <c r="G11" s="55">
        <f>SUM(G7:G8)</f>
        <v>0</v>
      </c>
      <c r="H11" s="55">
        <f>SUM(H7:H8)</f>
        <v>0</v>
      </c>
      <c r="I11" s="55">
        <f>SUM(I7:I8)</f>
        <v>0</v>
      </c>
      <c r="J11" s="55">
        <f>SUM(J7:J8)</f>
        <v>0</v>
      </c>
      <c r="K11" s="13"/>
    </row>
    <row r="12" spans="2:13" x14ac:dyDescent="0.15">
      <c r="B12" s="12"/>
      <c r="C12" s="13"/>
      <c r="D12" s="12"/>
      <c r="E12" s="18"/>
      <c r="F12" s="14"/>
      <c r="G12" s="10"/>
      <c r="H12" s="10"/>
      <c r="I12" s="10"/>
      <c r="J12" s="13"/>
      <c r="K12" s="13"/>
    </row>
    <row r="13" spans="2:13" x14ac:dyDescent="0.15">
      <c r="B13" s="12"/>
      <c r="C13" s="54" t="s">
        <v>175</v>
      </c>
      <c r="D13" s="16"/>
      <c r="E13" s="18"/>
      <c r="F13" s="14"/>
      <c r="G13" s="14"/>
      <c r="H13" s="14"/>
      <c r="I13" s="14"/>
      <c r="J13" s="58">
        <f>SUM(J7:J8)</f>
        <v>0</v>
      </c>
      <c r="K13" s="13"/>
    </row>
    <row r="14" spans="2:13" x14ac:dyDescent="0.15">
      <c r="B14" s="12"/>
      <c r="C14" s="13"/>
      <c r="D14" s="12"/>
      <c r="E14" s="18"/>
      <c r="F14" s="14"/>
      <c r="G14" s="14"/>
      <c r="H14" s="14"/>
      <c r="I14" s="14"/>
      <c r="J14" s="13"/>
      <c r="K14" s="13"/>
    </row>
    <row r="15" spans="2:13" x14ac:dyDescent="0.15">
      <c r="B15" s="12"/>
      <c r="C15" s="13"/>
      <c r="D15" s="12"/>
      <c r="E15" s="18"/>
      <c r="F15" s="14"/>
      <c r="G15" s="14"/>
      <c r="H15" s="14"/>
      <c r="I15" s="14"/>
      <c r="J15" s="13"/>
      <c r="K15" s="13"/>
    </row>
    <row r="16" spans="2:13" ht="9.75" customHeight="1" x14ac:dyDescent="0.15">
      <c r="B16" s="16"/>
      <c r="C16" s="62" t="s">
        <v>73</v>
      </c>
      <c r="D16" s="12"/>
      <c r="E16" s="18"/>
      <c r="F16" s="14"/>
      <c r="G16" s="14"/>
      <c r="H16" s="14"/>
      <c r="I16" s="14"/>
      <c r="J16" s="13"/>
      <c r="K16" s="13"/>
    </row>
    <row r="17" spans="2:13" x14ac:dyDescent="0.15">
      <c r="B17" s="12"/>
      <c r="C17" s="13" t="s">
        <v>42</v>
      </c>
      <c r="D17" s="12"/>
      <c r="E17" s="56">
        <f>'2a. Staat van Ontleding MJO'!E51</f>
        <v>0</v>
      </c>
      <c r="F17" s="14"/>
      <c r="G17" s="14"/>
      <c r="H17" s="14"/>
      <c r="I17" s="14"/>
      <c r="J17" s="13"/>
      <c r="K17" s="13"/>
      <c r="M17" s="2" t="s">
        <v>187</v>
      </c>
    </row>
    <row r="18" spans="2:13" x14ac:dyDescent="0.15">
      <c r="B18" s="12"/>
      <c r="C18" s="13" t="s">
        <v>43</v>
      </c>
      <c r="D18" s="12"/>
      <c r="E18" s="56">
        <f>'2a. Staat van Ontleding MJO'!E52</f>
        <v>0</v>
      </c>
      <c r="F18" s="14"/>
      <c r="G18" s="14"/>
      <c r="H18" s="14"/>
      <c r="I18" s="14"/>
      <c r="J18" s="13"/>
      <c r="K18" s="13"/>
      <c r="M18" s="2" t="s">
        <v>187</v>
      </c>
    </row>
    <row r="19" spans="2:13" x14ac:dyDescent="0.15">
      <c r="B19" s="12"/>
      <c r="C19" s="13" t="s">
        <v>44</v>
      </c>
      <c r="D19" s="12"/>
      <c r="E19" s="56">
        <f>'2a. Staat van Ontleding MJO'!E53</f>
        <v>0</v>
      </c>
      <c r="F19" s="14"/>
      <c r="G19" s="23"/>
      <c r="H19" s="23"/>
      <c r="I19" s="23"/>
      <c r="J19" s="7"/>
      <c r="K19" s="13"/>
      <c r="M19" s="2" t="s">
        <v>187</v>
      </c>
    </row>
    <row r="20" spans="2:13" x14ac:dyDescent="0.15">
      <c r="B20" s="5"/>
      <c r="C20" s="7"/>
      <c r="D20" s="5"/>
      <c r="E20" s="22"/>
      <c r="F20" s="22"/>
      <c r="G20" s="22"/>
      <c r="H20" s="22"/>
      <c r="I20" s="22"/>
      <c r="J20" s="22"/>
      <c r="K20" s="57"/>
    </row>
    <row r="36" spans="4:4" x14ac:dyDescent="0.15">
      <c r="D36" s="3"/>
    </row>
    <row r="37" spans="4:4" x14ac:dyDescent="0.15">
      <c r="D37" s="4"/>
    </row>
    <row r="38" spans="4:4" x14ac:dyDescent="0.15">
      <c r="D38" s="4"/>
    </row>
    <row r="39" spans="4:4" x14ac:dyDescent="0.15">
      <c r="D39" s="4"/>
    </row>
    <row r="40" spans="4:4" x14ac:dyDescent="0.15">
      <c r="D40" s="4"/>
    </row>
    <row r="41" spans="4:4" x14ac:dyDescent="0.15">
      <c r="D41" s="4"/>
    </row>
    <row r="42" spans="4:4" x14ac:dyDescent="0.15">
      <c r="D42" s="4"/>
    </row>
    <row r="43" spans="4:4" x14ac:dyDescent="0.15">
      <c r="D43" s="4"/>
    </row>
  </sheetData>
  <sheetProtection algorithmName="SHA-512" hashValue="1ZoevvCD10MZ2xcSDjWikEZ8wAT1UQb61MiXli3zfSyFG2hXhB+mBZjHqhYr3nRufpFNh7/cnKlsXo7Fm9C0Iw==" saltValue="lBThobUiO9W29/YS56AjBw==" spinCount="100000" sheet="1" selectLockedCells="1"/>
  <mergeCells count="1">
    <mergeCell ref="D2:K3"/>
  </mergeCells>
  <pageMargins left="0.70866141732283472" right="0.70866141732283472" top="0.74803149606299213" bottom="0.74803149606299213" header="0.31496062992125984" footer="0.31496062992125984"/>
  <pageSetup paperSize="8" scale="59" orientation="portrait" r:id="rId1"/>
  <headerFooter>
    <oddHeader>&amp;CConcept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7435F-2EC7-438C-9C17-6F590962CFEF}">
  <sheetPr>
    <pageSetUpPr fitToPage="1"/>
  </sheetPr>
  <dimension ref="B1:AD51"/>
  <sheetViews>
    <sheetView zoomScale="83" zoomScaleNormal="83" workbookViewId="0">
      <selection activeCell="F4" sqref="F4"/>
    </sheetView>
  </sheetViews>
  <sheetFormatPr defaultColWidth="10.28515625" defaultRowHeight="15" outlineLevelRow="1" x14ac:dyDescent="0.25"/>
  <cols>
    <col min="1" max="1" width="2.42578125" style="67" customWidth="1"/>
    <col min="2" max="2" width="2" style="67" customWidth="1"/>
    <col min="3" max="3" width="4.7109375" style="67" customWidth="1"/>
    <col min="4" max="4" width="6.140625" style="67" bestFit="1" customWidth="1"/>
    <col min="5" max="5" width="85.7109375" style="67" customWidth="1"/>
    <col min="6" max="6" width="12.140625" style="68" bestFit="1" customWidth="1"/>
    <col min="7" max="7" width="15.140625" style="68" customWidth="1"/>
    <col min="8" max="8" width="8" style="67" bestFit="1" customWidth="1"/>
    <col min="9" max="9" width="14.7109375" style="67" bestFit="1" customWidth="1"/>
    <col min="10" max="10" width="2.28515625" style="67" customWidth="1"/>
    <col min="11" max="11" width="12.140625" style="67" bestFit="1" customWidth="1"/>
    <col min="12" max="12" width="12.42578125" style="67" customWidth="1"/>
    <col min="13" max="13" width="2.140625" style="67" customWidth="1"/>
    <col min="14" max="14" width="12.140625" style="67" bestFit="1" customWidth="1"/>
    <col min="15" max="15" width="11.28515625" style="67" bestFit="1" customWidth="1"/>
    <col min="16" max="16" width="2.140625" style="67" customWidth="1"/>
    <col min="17" max="18" width="12.140625" style="67" bestFit="1" customWidth="1"/>
    <col min="19" max="19" width="2.140625" style="67" customWidth="1"/>
    <col min="20" max="20" width="12.140625" style="67" bestFit="1" customWidth="1"/>
    <col min="21" max="21" width="11.28515625" style="67" bestFit="1" customWidth="1"/>
    <col min="22" max="22" width="2.140625" style="67" customWidth="1"/>
    <col min="23" max="23" width="12.140625" style="67" bestFit="1" customWidth="1"/>
    <col min="24" max="24" width="11.28515625" style="67" bestFit="1" customWidth="1"/>
    <col min="25" max="27" width="10.28515625" style="67"/>
    <col min="28" max="28" width="19.7109375" style="67" bestFit="1" customWidth="1"/>
    <col min="29" max="29" width="51.42578125" style="67" bestFit="1" customWidth="1"/>
    <col min="30" max="30" width="10.7109375" style="70" bestFit="1" customWidth="1"/>
    <col min="31" max="16384" width="10.28515625" style="67"/>
  </cols>
  <sheetData>
    <row r="1" spans="2:30" x14ac:dyDescent="0.25">
      <c r="D1" s="116" t="s">
        <v>204</v>
      </c>
      <c r="E1" s="117"/>
    </row>
    <row r="2" spans="2:30" x14ac:dyDescent="0.25">
      <c r="B2" s="66"/>
      <c r="D2" s="66" t="s">
        <v>191</v>
      </c>
      <c r="E2" s="91"/>
      <c r="M2" s="69"/>
      <c r="O2" s="69"/>
      <c r="P2" s="69"/>
      <c r="S2" s="69"/>
    </row>
    <row r="3" spans="2:30" x14ac:dyDescent="0.25">
      <c r="B3" s="66"/>
      <c r="F3" s="71" t="s">
        <v>18</v>
      </c>
      <c r="M3" s="69"/>
      <c r="O3" s="69"/>
      <c r="P3" s="69"/>
      <c r="S3" s="69"/>
    </row>
    <row r="4" spans="2:30" x14ac:dyDescent="0.25">
      <c r="D4" s="67" t="s">
        <v>19</v>
      </c>
      <c r="E4" s="72" t="s">
        <v>20</v>
      </c>
      <c r="F4" s="38">
        <v>0</v>
      </c>
    </row>
    <row r="5" spans="2:30" x14ac:dyDescent="0.25">
      <c r="D5" s="67" t="s">
        <v>21</v>
      </c>
      <c r="E5" s="72" t="s">
        <v>22</v>
      </c>
      <c r="F5" s="38">
        <v>0</v>
      </c>
    </row>
    <row r="6" spans="2:30" x14ac:dyDescent="0.25">
      <c r="D6" s="67" t="s">
        <v>23</v>
      </c>
      <c r="E6" s="72" t="s">
        <v>24</v>
      </c>
      <c r="F6" s="38">
        <v>0</v>
      </c>
    </row>
    <row r="7" spans="2:30" outlineLevel="1" x14ac:dyDescent="0.25">
      <c r="D7" s="67" t="s">
        <v>25</v>
      </c>
      <c r="E7" s="72" t="s">
        <v>26</v>
      </c>
      <c r="F7" s="38">
        <v>0</v>
      </c>
    </row>
    <row r="8" spans="2:30" outlineLevel="1" x14ac:dyDescent="0.25">
      <c r="D8" s="67" t="s">
        <v>27</v>
      </c>
      <c r="E8" s="72" t="s">
        <v>28</v>
      </c>
      <c r="F8" s="38">
        <v>0</v>
      </c>
    </row>
    <row r="9" spans="2:30" outlineLevel="1" x14ac:dyDescent="0.25">
      <c r="D9" s="67" t="s">
        <v>29</v>
      </c>
      <c r="E9" s="72" t="s">
        <v>30</v>
      </c>
      <c r="F9" s="38">
        <v>0</v>
      </c>
    </row>
    <row r="10" spans="2:30" outlineLevel="1" x14ac:dyDescent="0.25">
      <c r="D10" s="67" t="s">
        <v>31</v>
      </c>
      <c r="E10" s="72" t="s">
        <v>32</v>
      </c>
      <c r="F10" s="38">
        <v>0</v>
      </c>
    </row>
    <row r="11" spans="2:30" outlineLevel="1" x14ac:dyDescent="0.25">
      <c r="D11" s="67" t="s">
        <v>33</v>
      </c>
      <c r="E11" s="72" t="s">
        <v>34</v>
      </c>
      <c r="F11" s="38">
        <v>0</v>
      </c>
    </row>
    <row r="12" spans="2:30" outlineLevel="1" x14ac:dyDescent="0.25">
      <c r="D12" s="67" t="s">
        <v>35</v>
      </c>
      <c r="E12" s="72" t="s">
        <v>36</v>
      </c>
      <c r="F12" s="38">
        <v>0</v>
      </c>
    </row>
    <row r="13" spans="2:30" outlineLevel="1" x14ac:dyDescent="0.25">
      <c r="D13" s="67" t="s">
        <v>37</v>
      </c>
      <c r="E13" s="72" t="s">
        <v>38</v>
      </c>
      <c r="F13" s="38">
        <v>0</v>
      </c>
    </row>
    <row r="14" spans="2:30" x14ac:dyDescent="0.25">
      <c r="M14" s="69"/>
      <c r="O14" s="69"/>
      <c r="P14" s="69"/>
      <c r="S14" s="69"/>
    </row>
    <row r="15" spans="2:30" x14ac:dyDescent="0.25">
      <c r="E15" s="66" t="s">
        <v>152</v>
      </c>
      <c r="F15" s="71" t="s">
        <v>39</v>
      </c>
      <c r="G15" s="73" t="s">
        <v>18</v>
      </c>
      <c r="I15" s="71"/>
      <c r="J15" s="73"/>
      <c r="K15" s="66"/>
      <c r="M15" s="66"/>
      <c r="N15" s="66"/>
      <c r="Q15" s="66"/>
      <c r="AB15" s="70"/>
      <c r="AD15" s="67"/>
    </row>
    <row r="16" spans="2:30" ht="3.75" customHeight="1" x14ac:dyDescent="0.25">
      <c r="E16" s="66"/>
      <c r="F16" s="71"/>
      <c r="G16" s="73"/>
      <c r="I16" s="71"/>
      <c r="J16" s="73"/>
      <c r="K16" s="66"/>
      <c r="M16" s="66"/>
      <c r="N16" s="66"/>
      <c r="Q16" s="66"/>
      <c r="AB16" s="70"/>
      <c r="AD16" s="67"/>
    </row>
    <row r="17" spans="4:30" x14ac:dyDescent="0.25">
      <c r="D17" s="74" t="s">
        <v>76</v>
      </c>
      <c r="E17" s="94" t="s">
        <v>47</v>
      </c>
      <c r="F17" s="39" t="s">
        <v>40</v>
      </c>
      <c r="G17" s="75">
        <f>IFERROR(VLOOKUP($F17,$D$4:$F$13,3,FALSE),0)</f>
        <v>0</v>
      </c>
      <c r="I17" s="76"/>
      <c r="AB17" s="70"/>
      <c r="AD17" s="67"/>
    </row>
    <row r="18" spans="4:30" x14ac:dyDescent="0.25">
      <c r="D18" s="74" t="s">
        <v>77</v>
      </c>
      <c r="E18" s="94" t="s">
        <v>48</v>
      </c>
      <c r="F18" s="39" t="s">
        <v>40</v>
      </c>
      <c r="G18" s="75">
        <f t="shared" ref="G18:G41" si="0">IFERROR(VLOOKUP($F18,$D$4:$F$13,3,FALSE),0)</f>
        <v>0</v>
      </c>
      <c r="AB18" s="70"/>
      <c r="AD18" s="67"/>
    </row>
    <row r="19" spans="4:30" x14ac:dyDescent="0.25">
      <c r="D19" s="74" t="s">
        <v>78</v>
      </c>
      <c r="E19" s="94" t="s">
        <v>49</v>
      </c>
      <c r="F19" s="39" t="s">
        <v>40</v>
      </c>
      <c r="G19" s="75">
        <f t="shared" si="0"/>
        <v>0</v>
      </c>
      <c r="AB19" s="70"/>
      <c r="AD19" s="67"/>
    </row>
    <row r="20" spans="4:30" x14ac:dyDescent="0.25">
      <c r="D20" s="74" t="s">
        <v>79</v>
      </c>
      <c r="E20" s="94" t="s">
        <v>50</v>
      </c>
      <c r="F20" s="39" t="s">
        <v>40</v>
      </c>
      <c r="G20" s="75">
        <f t="shared" si="0"/>
        <v>0</v>
      </c>
      <c r="AB20" s="70"/>
      <c r="AD20" s="67"/>
    </row>
    <row r="21" spans="4:30" x14ac:dyDescent="0.25">
      <c r="D21" s="74" t="s">
        <v>80</v>
      </c>
      <c r="E21" s="94" t="s">
        <v>51</v>
      </c>
      <c r="F21" s="39" t="s">
        <v>40</v>
      </c>
      <c r="G21" s="75">
        <f t="shared" si="0"/>
        <v>0</v>
      </c>
      <c r="AB21" s="70"/>
      <c r="AD21" s="67"/>
    </row>
    <row r="22" spans="4:30" x14ac:dyDescent="0.25">
      <c r="D22" s="74" t="s">
        <v>81</v>
      </c>
      <c r="E22" s="94" t="s">
        <v>52</v>
      </c>
      <c r="F22" s="39" t="s">
        <v>40</v>
      </c>
      <c r="G22" s="75">
        <f t="shared" si="0"/>
        <v>0</v>
      </c>
      <c r="AB22" s="70"/>
      <c r="AD22" s="67"/>
    </row>
    <row r="23" spans="4:30" x14ac:dyDescent="0.25">
      <c r="D23" s="74" t="s">
        <v>82</v>
      </c>
      <c r="E23" s="95" t="s">
        <v>105</v>
      </c>
      <c r="F23" s="39" t="s">
        <v>40</v>
      </c>
      <c r="G23" s="75">
        <f t="shared" si="0"/>
        <v>0</v>
      </c>
      <c r="AB23" s="70"/>
      <c r="AD23" s="67"/>
    </row>
    <row r="24" spans="4:30" outlineLevel="1" x14ac:dyDescent="0.25">
      <c r="D24" s="74" t="s">
        <v>83</v>
      </c>
      <c r="E24" s="94" t="s">
        <v>53</v>
      </c>
      <c r="F24" s="39" t="s">
        <v>40</v>
      </c>
      <c r="G24" s="75">
        <f t="shared" si="0"/>
        <v>0</v>
      </c>
      <c r="AB24" s="70"/>
      <c r="AD24" s="67"/>
    </row>
    <row r="25" spans="4:30" outlineLevel="1" x14ac:dyDescent="0.25">
      <c r="D25" s="74" t="s">
        <v>84</v>
      </c>
      <c r="E25" s="94" t="s">
        <v>54</v>
      </c>
      <c r="F25" s="39" t="s">
        <v>40</v>
      </c>
      <c r="G25" s="75">
        <f t="shared" si="0"/>
        <v>0</v>
      </c>
      <c r="AB25" s="70"/>
      <c r="AD25" s="67"/>
    </row>
    <row r="26" spans="4:30" outlineLevel="1" x14ac:dyDescent="0.25">
      <c r="D26" s="74" t="s">
        <v>85</v>
      </c>
      <c r="E26" s="94" t="s">
        <v>55</v>
      </c>
      <c r="F26" s="39" t="s">
        <v>40</v>
      </c>
      <c r="G26" s="75">
        <f t="shared" si="0"/>
        <v>0</v>
      </c>
      <c r="AB26" s="70"/>
      <c r="AD26" s="67"/>
    </row>
    <row r="27" spans="4:30" outlineLevel="1" x14ac:dyDescent="0.25">
      <c r="D27" s="74" t="s">
        <v>86</v>
      </c>
      <c r="E27" s="94" t="s">
        <v>57</v>
      </c>
      <c r="F27" s="39" t="s">
        <v>40</v>
      </c>
      <c r="G27" s="75">
        <f t="shared" si="0"/>
        <v>0</v>
      </c>
      <c r="AB27" s="70"/>
      <c r="AD27" s="67"/>
    </row>
    <row r="28" spans="4:30" outlineLevel="1" x14ac:dyDescent="0.25">
      <c r="D28" s="74" t="s">
        <v>87</v>
      </c>
      <c r="E28" s="94" t="s">
        <v>56</v>
      </c>
      <c r="F28" s="39" t="s">
        <v>40</v>
      </c>
      <c r="G28" s="75">
        <f t="shared" si="0"/>
        <v>0</v>
      </c>
      <c r="AB28" s="70"/>
      <c r="AD28" s="67"/>
    </row>
    <row r="29" spans="4:30" outlineLevel="1" x14ac:dyDescent="0.25">
      <c r="D29" s="74" t="s">
        <v>88</v>
      </c>
      <c r="E29" s="94" t="s">
        <v>58</v>
      </c>
      <c r="F29" s="39" t="s">
        <v>40</v>
      </c>
      <c r="G29" s="75">
        <f t="shared" si="0"/>
        <v>0</v>
      </c>
      <c r="AB29" s="70"/>
      <c r="AD29" s="67"/>
    </row>
    <row r="30" spans="4:30" outlineLevel="1" x14ac:dyDescent="0.25">
      <c r="D30" s="74" t="s">
        <v>89</v>
      </c>
      <c r="E30" s="94" t="s">
        <v>59</v>
      </c>
      <c r="F30" s="39" t="s">
        <v>40</v>
      </c>
      <c r="G30" s="75">
        <f t="shared" si="0"/>
        <v>0</v>
      </c>
      <c r="AB30" s="70"/>
      <c r="AD30" s="67"/>
    </row>
    <row r="31" spans="4:30" outlineLevel="1" x14ac:dyDescent="0.25">
      <c r="D31" s="74" t="s">
        <v>90</v>
      </c>
      <c r="E31" s="94" t="s">
        <v>60</v>
      </c>
      <c r="F31" s="39" t="s">
        <v>40</v>
      </c>
      <c r="G31" s="75">
        <f t="shared" si="0"/>
        <v>0</v>
      </c>
      <c r="AB31" s="70"/>
      <c r="AD31" s="67"/>
    </row>
    <row r="32" spans="4:30" outlineLevel="1" x14ac:dyDescent="0.25">
      <c r="D32" s="74" t="s">
        <v>91</v>
      </c>
      <c r="E32" s="94" t="s">
        <v>61</v>
      </c>
      <c r="F32" s="39" t="s">
        <v>40</v>
      </c>
      <c r="G32" s="75">
        <f t="shared" si="0"/>
        <v>0</v>
      </c>
      <c r="AB32" s="70"/>
      <c r="AD32" s="67"/>
    </row>
    <row r="33" spans="4:30" outlineLevel="1" x14ac:dyDescent="0.25">
      <c r="D33" s="74" t="s">
        <v>92</v>
      </c>
      <c r="E33" s="94" t="s">
        <v>64</v>
      </c>
      <c r="F33" s="39" t="s">
        <v>40</v>
      </c>
      <c r="G33" s="75">
        <f t="shared" si="0"/>
        <v>0</v>
      </c>
      <c r="AB33" s="70"/>
      <c r="AD33" s="67"/>
    </row>
    <row r="34" spans="4:30" outlineLevel="1" x14ac:dyDescent="0.25">
      <c r="D34" s="74" t="s">
        <v>93</v>
      </c>
      <c r="E34" s="96" t="s">
        <v>194</v>
      </c>
      <c r="F34" s="39" t="s">
        <v>40</v>
      </c>
      <c r="G34" s="75">
        <f t="shared" si="0"/>
        <v>0</v>
      </c>
      <c r="AB34" s="70"/>
      <c r="AD34" s="67"/>
    </row>
    <row r="35" spans="4:30" outlineLevel="1" x14ac:dyDescent="0.25">
      <c r="D35" s="74" t="s">
        <v>94</v>
      </c>
      <c r="E35" s="94" t="s">
        <v>62</v>
      </c>
      <c r="F35" s="39" t="s">
        <v>40</v>
      </c>
      <c r="G35" s="75">
        <f t="shared" si="0"/>
        <v>0</v>
      </c>
      <c r="AB35" s="70"/>
      <c r="AD35" s="67"/>
    </row>
    <row r="36" spans="4:30" outlineLevel="1" x14ac:dyDescent="0.25">
      <c r="D36" s="74" t="s">
        <v>95</v>
      </c>
      <c r="E36" s="94" t="s">
        <v>41</v>
      </c>
      <c r="F36" s="39" t="s">
        <v>40</v>
      </c>
      <c r="G36" s="75">
        <f t="shared" si="0"/>
        <v>0</v>
      </c>
      <c r="AB36" s="70"/>
      <c r="AD36" s="67"/>
    </row>
    <row r="37" spans="4:30" outlineLevel="1" x14ac:dyDescent="0.25">
      <c r="D37" s="74" t="s">
        <v>96</v>
      </c>
      <c r="E37" s="94" t="s">
        <v>63</v>
      </c>
      <c r="F37" s="39" t="s">
        <v>40</v>
      </c>
      <c r="G37" s="75">
        <f t="shared" si="0"/>
        <v>0</v>
      </c>
      <c r="AB37" s="70"/>
      <c r="AD37" s="67"/>
    </row>
    <row r="38" spans="4:30" outlineLevel="1" x14ac:dyDescent="0.25">
      <c r="D38" s="74" t="s">
        <v>97</v>
      </c>
      <c r="E38" s="97"/>
      <c r="F38" s="39" t="s">
        <v>40</v>
      </c>
      <c r="G38" s="75">
        <f t="shared" si="0"/>
        <v>0</v>
      </c>
      <c r="AB38" s="70"/>
      <c r="AD38" s="67"/>
    </row>
    <row r="39" spans="4:30" outlineLevel="1" x14ac:dyDescent="0.25">
      <c r="D39" s="74" t="s">
        <v>98</v>
      </c>
      <c r="E39" s="97"/>
      <c r="F39" s="39" t="s">
        <v>40</v>
      </c>
      <c r="G39" s="75">
        <f t="shared" si="0"/>
        <v>0</v>
      </c>
      <c r="AB39" s="70"/>
      <c r="AD39" s="67"/>
    </row>
    <row r="40" spans="4:30" outlineLevel="1" x14ac:dyDescent="0.25">
      <c r="D40" s="74" t="s">
        <v>99</v>
      </c>
      <c r="E40" s="80"/>
      <c r="F40" s="39" t="s">
        <v>40</v>
      </c>
      <c r="G40" s="75">
        <f t="shared" si="0"/>
        <v>0</v>
      </c>
      <c r="AB40" s="70"/>
      <c r="AD40" s="67"/>
    </row>
    <row r="41" spans="4:30" outlineLevel="1" x14ac:dyDescent="0.25">
      <c r="D41" s="74" t="s">
        <v>100</v>
      </c>
      <c r="E41" s="80"/>
      <c r="F41" s="39" t="s">
        <v>40</v>
      </c>
      <c r="G41" s="75">
        <f t="shared" si="0"/>
        <v>0</v>
      </c>
      <c r="AB41" s="70"/>
      <c r="AD41" s="67"/>
    </row>
    <row r="42" spans="4:30" x14ac:dyDescent="0.25">
      <c r="E42" s="66" t="s">
        <v>191</v>
      </c>
      <c r="F42" s="77"/>
    </row>
    <row r="43" spans="4:30" x14ac:dyDescent="0.25">
      <c r="E43" s="76"/>
      <c r="M43" s="69"/>
      <c r="O43" s="69"/>
      <c r="P43" s="69"/>
      <c r="S43" s="69"/>
    </row>
    <row r="44" spans="4:30" x14ac:dyDescent="0.25">
      <c r="E44" s="78" t="s">
        <v>153</v>
      </c>
      <c r="M44" s="69"/>
      <c r="O44" s="69"/>
      <c r="P44" s="69"/>
      <c r="S44" s="69"/>
    </row>
    <row r="45" spans="4:30" x14ac:dyDescent="0.25">
      <c r="E45" s="80"/>
      <c r="F45" s="48">
        <v>0</v>
      </c>
      <c r="G45" s="79" t="s">
        <v>104</v>
      </c>
      <c r="M45" s="69"/>
      <c r="O45" s="69"/>
      <c r="P45" s="69"/>
      <c r="S45" s="69"/>
    </row>
    <row r="46" spans="4:30" x14ac:dyDescent="0.25">
      <c r="E46" s="80"/>
      <c r="F46" s="48">
        <v>0</v>
      </c>
      <c r="G46" s="79" t="s">
        <v>103</v>
      </c>
      <c r="M46" s="69"/>
      <c r="O46" s="69"/>
      <c r="P46" s="69"/>
      <c r="S46" s="69"/>
    </row>
    <row r="47" spans="4:30" x14ac:dyDescent="0.25">
      <c r="E47" s="80"/>
      <c r="F47" s="48">
        <v>0</v>
      </c>
      <c r="G47" s="79" t="s">
        <v>101</v>
      </c>
      <c r="M47" s="69"/>
      <c r="O47" s="69"/>
      <c r="P47" s="69"/>
      <c r="S47" s="69"/>
    </row>
    <row r="48" spans="4:30" x14ac:dyDescent="0.25">
      <c r="E48" s="80"/>
      <c r="F48" s="48">
        <v>0</v>
      </c>
      <c r="G48" s="79" t="s">
        <v>102</v>
      </c>
    </row>
    <row r="49" spans="5:5" x14ac:dyDescent="0.25">
      <c r="E49" s="90" t="s">
        <v>154</v>
      </c>
    </row>
    <row r="50" spans="5:5" x14ac:dyDescent="0.25">
      <c r="E50" s="74"/>
    </row>
    <row r="51" spans="5:5" x14ac:dyDescent="0.25">
      <c r="E51" s="92" t="s">
        <v>193</v>
      </c>
    </row>
  </sheetData>
  <sheetProtection algorithmName="SHA-512" hashValue="qiP4KTBB+B5luofXVg4tWcqNVm/Ft0bvKfWDB1ljzC3SJiTKSsGvY1RRCyVnTO10406jKEqBcLC0t7BVtn1aMw==" saltValue="/LHPTmGigduUD3DMYcrEvg==" spinCount="100000" sheet="1" selectLockedCells="1"/>
  <mergeCells count="1">
    <mergeCell ref="D1:E1"/>
  </mergeCells>
  <phoneticPr fontId="22" type="noConversion"/>
  <dataValidations count="1">
    <dataValidation type="list" allowBlank="1" showInputMessage="1" showErrorMessage="1" sqref="F17:F41" xr:uid="{0A747DF3-EF59-4830-AEEB-76EAA9A0B114}">
      <formula1>$D$4:$D$13</formula1>
    </dataValidation>
  </dataValidations>
  <pageMargins left="0.70866141732283472" right="0.70866141732283472" top="0.74803149606299213" bottom="0.74803149606299213" header="0.31496062992125984" footer="0.31496062992125984"/>
  <pageSetup paperSize="8" scale="4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ae033921-439f-46ba-b586-0b8c8775f769" ContentTypeId="0x0101006D56A7865C58A149A83C55730CE7EA18"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file>

<file path=customXml/item4.xml><?xml version="1.0" encoding="utf-8"?>
<p:properties xmlns:p="http://schemas.microsoft.com/office/2006/metadata/properties" xmlns:xsi="http://www.w3.org/2001/XMLSchema-instance" xmlns:pc="http://schemas.microsoft.com/office/infopath/2007/PartnerControls">
  <documentManagement>
    <TaxCatchAll xmlns="cb665cb2-4c1b-4338-95f1-4dd7cd771ce0">
      <Value>3</Value>
    </TaxCatchAll>
    <Connect-Status xmlns="cb665cb2-4c1b-4338-95f1-4dd7cd771ce0">Concept</Connect-Status>
    <j4385b9e35ef42c5bc2f4b49e945d3d0 xmlns="cb665cb2-4c1b-4338-95f1-4dd7cd771ce0">
      <Terms xmlns="http://schemas.microsoft.com/office/infopath/2007/PartnerControls"/>
    </j4385b9e35ef42c5bc2f4b49e945d3d0>
    <Connect-Toelichting xmlns="cb665cb2-4c1b-4338-95f1-4dd7cd771ce0" xsi:nil="true"/>
    <Connect-Ondertekenaar xmlns="cb665cb2-4c1b-4338-95f1-4dd7cd771ce0">
      <UserInfo>
        <DisplayName/>
        <AccountId xsi:nil="true"/>
        <AccountType/>
      </UserInfo>
    </Connect-Ondertekenaar>
    <Connect-Contractmanager xmlns="cb665cb2-4c1b-4338-95f1-4dd7cd771ce0">
      <UserInfo>
        <DisplayName/>
        <AccountId xsi:nil="true"/>
        <AccountType/>
      </UserInfo>
    </Connect-Contractmanager>
    <Connect-Subtitel xmlns="cb665cb2-4c1b-4338-95f1-4dd7cd771ce0" xsi:nil="true"/>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Connect-AuteurExtern xmlns="cb665cb2-4c1b-4338-95f1-4dd7cd771ce0" xsi:nil="true"/>
    <Connect-TechnischManager xmlns="cb665cb2-4c1b-4338-95f1-4dd7cd771ce0">
      <UserInfo>
        <DisplayName/>
        <AccountId xsi:nil="true"/>
        <AccountType/>
      </UserInfo>
    </Connect-TechnischManager>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URL xmlns="http://schemas.microsoft.com/sharepoint/v3">
      <Url xsi:nil="true"/>
      <Description xsi:nil="true"/>
    </URL>
    <Connect-DossierId xmlns="cb665cb2-4c1b-4338-95f1-4dd7cd771ce0" xsi:nil="true"/>
    <Connect-Archiefwaardig xmlns="cb665cb2-4c1b-4338-95f1-4dd7cd771ce0">Ja</Connect-Archiefwaardig>
    <Connect-ManagerProjectbeheersing xmlns="cb665cb2-4c1b-4338-95f1-4dd7cd771ce0">
      <UserInfo>
        <DisplayName/>
        <AccountId xsi:nil="true"/>
        <AccountType/>
      </UserInfo>
    </Connect-ManagerProjectbeheersing>
    <Connect-Omgevingsmanager xmlns="cb665cb2-4c1b-4338-95f1-4dd7cd771ce0">
      <UserInfo>
        <DisplayName/>
        <AccountId xsi:nil="true"/>
        <AccountType/>
      </UserInfo>
    </Connect-Omgevingsmanager>
    <Connect-Auteur xmlns="cb665cb2-4c1b-4338-95f1-4dd7cd771ce0">
      <UserInfo>
        <DisplayName/>
        <AccountId xsi:nil="true"/>
        <AccountType/>
      </UserInfo>
    </Connect-Auteur>
    <_dlc_DocId xmlns="cf923c75-2f3b-443a-bc50-cef5cafe94ac">CON00-111280133-152</_dlc_DocId>
    <_dlc_DocIdUrl xmlns="cf923c75-2f3b-443a-bc50-cef5cafe94ac">
      <Url>https://connect.sp02.rws.nl/sites/con0000358/_layouts/15/DocIdRedir.aspx?ID=CON00-111280133-152</Url>
      <Description>CON00-111280133-152</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Project Document" ma:contentTypeID="0x0101006D56A7865C58A149A83C55730CE7EA1800BCFA454CE0C370478B737B034B18DE8E" ma:contentTypeVersion="16" ma:contentTypeDescription="Een nieuw document maken." ma:contentTypeScope="" ma:versionID="18e6f421f39747c1d9ee17056e32fc21">
  <xsd:schema xmlns:xsd="http://www.w3.org/2001/XMLSchema" xmlns:xs="http://www.w3.org/2001/XMLSchema" xmlns:p="http://schemas.microsoft.com/office/2006/metadata/properties" xmlns:ns1="http://schemas.microsoft.com/sharepoint/v3" xmlns:ns2="cb665cb2-4c1b-4338-95f1-4dd7cd771ce0" xmlns:ns3="cf923c75-2f3b-443a-bc50-cef5cafe94ac" targetNamespace="http://schemas.microsoft.com/office/2006/metadata/properties" ma:root="true" ma:fieldsID="5fb78da18ea44cfe6b5d84e28d179a91" ns1:_="" ns2:_="" ns3:_="">
    <xsd:import namespace="http://schemas.microsoft.com/sharepoint/v3"/>
    <xsd:import namespace="cb665cb2-4c1b-4338-95f1-4dd7cd771ce0"/>
    <xsd:import namespace="cf923c75-2f3b-443a-bc50-cef5cafe94ac"/>
    <xsd:element name="properties">
      <xsd:complexType>
        <xsd:sequence>
          <xsd:element name="documentManagement">
            <xsd:complexType>
              <xsd:all>
                <xsd:element ref="ns2:Connect-DossierId" minOccurs="0"/>
                <xsd:element ref="ns2:Connect-Subtitel" minOccurs="0"/>
                <xsd:element ref="ns2:Connect-Toelichting" minOccurs="0"/>
                <xsd:element ref="ns2:Connect-Status"/>
                <xsd:element ref="ns2:Connect-Auteur" minOccurs="0"/>
                <xsd:element ref="ns2:Connect-AuteurExtern" minOccurs="0"/>
                <xsd:element ref="ns2:Connect-Ondertekenaar" minOccurs="0"/>
                <xsd:element ref="ns2:Connect-Archiefwaardig"/>
                <xsd:element ref="ns2:Connect-ManagerProjectbeheersing" minOccurs="0"/>
                <xsd:element ref="ns2:Connect-Contractmanager" minOccurs="0"/>
                <xsd:element ref="ns2:Connect-TechnischManager" minOccurs="0"/>
                <xsd:element ref="ns2:Connect-Omgevingsmanager" minOccurs="0"/>
                <xsd:element ref="ns2:e28f84c711554a75a94a2dfe3a3bea15" minOccurs="0"/>
                <xsd:element ref="ns2:ka142704ec404179bc6dc96ce8d3373c" minOccurs="0"/>
                <xsd:element ref="ns2:TaxCatchAll" minOccurs="0"/>
                <xsd:element ref="ns2:md4a5e6ab761404298864f0be17ffc0c" minOccurs="0"/>
                <xsd:element ref="ns2:TaxKeywordTaxHTField" minOccurs="0"/>
                <xsd:element ref="ns2:TaxCatchAllLabel" minOccurs="0"/>
                <xsd:element ref="ns2:j4385b9e35ef42c5bc2f4b49e945d3d0" minOccurs="0"/>
                <xsd:element ref="ns2:jbd8c863d0e84969b217bbeafdb75459" minOccurs="0"/>
                <xsd:element ref="ns2:d38b446f7b294aa48a544e5738eab49c" minOccurs="0"/>
                <xsd:element ref="ns1:UR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36" nillable="true" ma:displayName="URL" ma:hidden="true" ma:internalName="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DossierId" ma:index="1" nillable="true" ma:displayName="Dossier Id" ma:internalName="Connect_x002d_DossierId" ma:readOnly="false">
      <xsd:simpleType>
        <xsd:restriction base="dms:Text">
          <xsd:maxLength value="255"/>
        </xsd:restriction>
      </xsd:simpleType>
    </xsd:element>
    <xsd:element name="Connect-Subtitel" ma:index="4" nillable="true" ma:displayName="Subtitel" ma:internalName="Connect_x002d_Subtitel" ma:readOnly="false">
      <xsd:simpleType>
        <xsd:restriction base="dms:Text">
          <xsd:maxLength value="255"/>
        </xsd:restriction>
      </xsd:simpleType>
    </xsd:element>
    <xsd:element name="Connect-Toelichting" ma:index="5" nillable="true" ma:displayName="Toelichting" ma:internalName="Connect_x002d_Toelichting" ma:readOnly="false">
      <xsd:simpleType>
        <xsd:restriction base="dms:Note"/>
      </xsd:simpleType>
    </xsd:element>
    <xsd:element name="Connect-Status" ma:index="7"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uteur" ma:index="10" nillable="true" ma:displayName="Auteur"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11" nillable="true" ma:displayName="Auteur Extern" ma:internalName="Connect_x002d_AuteurExtern" ma:readOnly="false">
      <xsd:simpleType>
        <xsd:restriction base="dms:Text">
          <xsd:maxLength value="255"/>
        </xsd:restriction>
      </xsd:simpleType>
    </xsd:element>
    <xsd:element name="Connect-Ondertekenaar" ma:index="12" nillable="true" ma:displayName="Ondertekenaar"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13" ma:displayName="Archiefwaardig" ma:default="Ja" ma:format="Dropdown" ma:internalName="Connect_x002d_Archiefwaardig" ma:readOnly="false">
      <xsd:simpleType>
        <xsd:restriction base="dms:Choice">
          <xsd:enumeration value="Ja"/>
          <xsd:enumeration value="Nee"/>
        </xsd:restriction>
      </xsd:simpleType>
    </xsd:element>
    <xsd:element name="Connect-ManagerProjectbeheersing" ma:index="14" nillable="true" ma:displayName="Manager Projectbeheersing"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15" nillable="true" ma:displayName="Contractmanager"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16" nillable="true" ma:displayName="Technisch Manager"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17" nillable="true" ma:displayName="Omgevingsmanager"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28f84c711554a75a94a2dfe3a3bea15" ma:index="21"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element name="ka142704ec404179bc6dc96ce8d3373c" ma:index="24"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6569d0c8-caa8-464a-bf5f-b1c2e0c93f09}" ma:internalName="TaxCatchAll" ma:readOnly="false" ma:showField="CatchAllData" ma:web="cf923c75-2f3b-443a-bc50-cef5cafe94ac">
      <xsd:complexType>
        <xsd:complexContent>
          <xsd:extension base="dms:MultiChoiceLookup">
            <xsd:sequence>
              <xsd:element name="Value" type="dms:Lookup" maxOccurs="unbounded" minOccurs="0" nillable="true"/>
            </xsd:sequence>
          </xsd:extension>
        </xsd:complexContent>
      </xsd:complexType>
    </xsd:element>
    <xsd:element name="md4a5e6ab761404298864f0be17ffc0c" ma:index="28"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TaxKeywordTaxHTField" ma:index="29" nillable="true" ma:taxonomy="true" ma:internalName="TaxKeywordTaxHTField" ma:taxonomyFieldName="TaxKeyword" ma:displayName="Ondernemingstrefwoorden" ma:readOnly="false"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TaxCatchAllLabel" ma:index="32" nillable="true" ma:displayName="Taxonomy Catch All Column1" ma:hidden="true" ma:list="{6569d0c8-caa8-464a-bf5f-b1c2e0c93f09}" ma:internalName="TaxCatchAllLabel" ma:readOnly="true" ma:showField="CatchAllDataLabel" ma:web="cf923c75-2f3b-443a-bc50-cef5cafe94ac">
      <xsd:complexType>
        <xsd:complexContent>
          <xsd:extension base="dms:MultiChoiceLookup">
            <xsd:sequence>
              <xsd:element name="Value" type="dms:Lookup" maxOccurs="unbounded" minOccurs="0" nillable="true"/>
            </xsd:sequence>
          </xsd:extension>
        </xsd:complexContent>
      </xsd:complexType>
    </xsd:element>
    <xsd:element name="j4385b9e35ef42c5bc2f4b49e945d3d0" ma:index="33"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jbd8c863d0e84969b217bbeafdb75459" ma:index="34"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d38b446f7b294aa48a544e5738eab49c" ma:index="35"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f923c75-2f3b-443a-bc50-cef5cafe94ac" elementFormDefault="qualified">
    <xsd:import namespace="http://schemas.microsoft.com/office/2006/documentManagement/types"/>
    <xsd:import namespace="http://schemas.microsoft.com/office/infopath/2007/PartnerControls"/>
    <xsd:element name="_dlc_DocId" ma:index="37" nillable="true" ma:displayName="Waarde van de document-id" ma:description="De waarde van de document-id die aan dit item is toegewezen." ma:internalName="_dlc_DocId" ma:readOnly="true">
      <xsd:simpleType>
        <xsd:restriction base="dms:Text"/>
      </xsd:simpleType>
    </xsd:element>
    <xsd:element name="_dlc_DocIdUrl" ma:index="3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8D540E-8039-444F-A104-879264B62E41}">
  <ds:schemaRefs>
    <ds:schemaRef ds:uri="Microsoft.SharePoint.Taxonomy.ContentTypeSync"/>
  </ds:schemaRefs>
</ds:datastoreItem>
</file>

<file path=customXml/itemProps2.xml><?xml version="1.0" encoding="utf-8"?>
<ds:datastoreItem xmlns:ds="http://schemas.openxmlformats.org/officeDocument/2006/customXml" ds:itemID="{5D751936-8A2B-46B6-9AC0-6A797A513A03}">
  <ds:schemaRefs>
    <ds:schemaRef ds:uri="http://schemas.microsoft.com/sharepoint/events"/>
  </ds:schemaRefs>
</ds:datastoreItem>
</file>

<file path=customXml/itemProps3.xml><?xml version="1.0" encoding="utf-8"?>
<ds:datastoreItem xmlns:ds="http://schemas.openxmlformats.org/officeDocument/2006/customXml" ds:itemID="{50890779-D1C8-4A49-80EB-AFE4D455B742}">
  <ds:schemaRefs>
    <ds:schemaRef ds:uri="http://schemas.microsoft.com/sharepoint/v3/contenttype/forms"/>
  </ds:schemaRefs>
</ds:datastoreItem>
</file>

<file path=customXml/itemProps4.xml><?xml version="1.0" encoding="utf-8"?>
<ds:datastoreItem xmlns:ds="http://schemas.openxmlformats.org/officeDocument/2006/customXml" ds:itemID="{61B6457F-1A74-45FE-801F-17D958FBBEA6}">
  <ds:schemaRefs>
    <ds:schemaRef ds:uri="cf923c75-2f3b-443a-bc50-cef5cafe94ac"/>
    <ds:schemaRef ds:uri="http://purl.org/dc/term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microsoft.com/sharepoint/v3"/>
    <ds:schemaRef ds:uri="http://schemas.microsoft.com/office/infopath/2007/PartnerControls"/>
    <ds:schemaRef ds:uri="http://schemas.openxmlformats.org/package/2006/metadata/core-properties"/>
    <ds:schemaRef ds:uri="cb665cb2-4c1b-4338-95f1-4dd7cd771ce0"/>
  </ds:schemaRefs>
</ds:datastoreItem>
</file>

<file path=customXml/itemProps5.xml><?xml version="1.0" encoding="utf-8"?>
<ds:datastoreItem xmlns:ds="http://schemas.openxmlformats.org/officeDocument/2006/customXml" ds:itemID="{A7466512-E783-4BD8-8D9E-FA80DF339B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665cb2-4c1b-4338-95f1-4dd7cd771ce0"/>
    <ds:schemaRef ds:uri="cf923c75-2f3b-443a-bc50-cef5cafe94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1. Voorblad</vt:lpstr>
      <vt:lpstr>2. Totaal Overzicht</vt:lpstr>
      <vt:lpstr>2a. Staat van Ontleding MJO</vt:lpstr>
      <vt:lpstr>2b. Staat van Ontleding Voo.</vt:lpstr>
      <vt:lpstr>2c. Staat van Ontleding Opt.</vt:lpstr>
      <vt:lpstr>3. Tarievenlijst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2025-06-10T10:26:45Z</dcterms:modified>
  <cp:category/>
  <cp:contentStatus/>
</cp:coreProperties>
</file>